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79382E55-3022-423F-AD8F-1306BF6FA00A}" xr6:coauthVersionLast="47" xr6:coauthVersionMax="47" xr10:uidLastSave="{00000000-0000-0000-0000-000000000000}"/>
  <bookViews>
    <workbookView xWindow="-120" yWindow="-120" windowWidth="29040" windowHeight="15720" xr2:uid="{00000000-000D-0000-FFFF-FFFF00000000}"/>
  </bookViews>
  <sheets>
    <sheet name="Consignes " sheetId="7" r:id="rId1"/>
    <sheet name="BPU" sheetId="1" r:id="rId2"/>
    <sheet name="DQE" sheetId="9" r:id="rId3"/>
    <sheet name="Remise" sheetId="8" r:id="rId4"/>
    <sheet name="Feuil3" sheetId="3" state="hidden" r:id="rId5"/>
  </sheets>
  <definedNames>
    <definedName name="_xlnm._FilterDatabase" localSheetId="1" hidden="1">BPU!$A$7:$K$37</definedName>
    <definedName name="_xlnm._FilterDatabase" localSheetId="2" hidden="1">DQE!$A$7:$K$37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2" i="9" l="1"/>
  <c r="J62" i="9"/>
  <c r="I46" i="9"/>
  <c r="J46" i="9"/>
  <c r="I8" i="9"/>
  <c r="J8" i="9"/>
  <c r="I9" i="9"/>
  <c r="J9" i="9"/>
  <c r="I10" i="9"/>
  <c r="J10" i="9"/>
  <c r="I11" i="9"/>
  <c r="J11" i="9"/>
  <c r="I12" i="9"/>
  <c r="J12" i="9"/>
  <c r="I13" i="9"/>
  <c r="J13" i="9"/>
  <c r="I14" i="9"/>
  <c r="J14" i="9"/>
  <c r="I15" i="9"/>
  <c r="J15" i="9"/>
  <c r="I16" i="9"/>
  <c r="J16" i="9"/>
  <c r="I17" i="9"/>
  <c r="J17" i="9"/>
  <c r="I18" i="9"/>
  <c r="J18" i="9"/>
  <c r="I19" i="9"/>
  <c r="J19" i="9"/>
  <c r="I20" i="9"/>
  <c r="J20" i="9"/>
  <c r="I21" i="9"/>
  <c r="J21" i="9"/>
  <c r="I22" i="9"/>
  <c r="J22" i="9"/>
  <c r="I23" i="9"/>
  <c r="J23" i="9"/>
  <c r="I24" i="9"/>
  <c r="J24" i="9"/>
  <c r="I25" i="9"/>
  <c r="J25" i="9"/>
  <c r="I26" i="9"/>
  <c r="J26" i="9"/>
  <c r="H71" i="9"/>
  <c r="H70" i="9"/>
  <c r="H69" i="9"/>
  <c r="H68" i="9"/>
  <c r="H67" i="9"/>
  <c r="H66" i="9"/>
  <c r="H65" i="9"/>
  <c r="H64" i="9"/>
  <c r="H63" i="9"/>
  <c r="H62" i="9"/>
  <c r="H61" i="9"/>
  <c r="H60" i="9"/>
  <c r="H59" i="9"/>
  <c r="H58" i="9"/>
  <c r="H57" i="9"/>
  <c r="H56" i="9"/>
  <c r="H55" i="9"/>
  <c r="H54" i="9"/>
  <c r="H53" i="9"/>
  <c r="H52" i="9"/>
  <c r="H51" i="9"/>
  <c r="H50" i="9"/>
  <c r="H49" i="9"/>
  <c r="H48" i="9"/>
  <c r="H47" i="9"/>
  <c r="H46" i="9"/>
  <c r="H45" i="9"/>
  <c r="H44" i="9"/>
  <c r="H43" i="9"/>
  <c r="H42" i="9"/>
  <c r="H41" i="9"/>
  <c r="H40" i="9"/>
  <c r="H39" i="9"/>
  <c r="H38" i="9"/>
  <c r="H37" i="9"/>
  <c r="H36" i="9"/>
  <c r="H35" i="9"/>
  <c r="H34" i="9"/>
  <c r="H33" i="9"/>
  <c r="H32" i="9"/>
  <c r="H31" i="9"/>
  <c r="H30" i="9"/>
  <c r="H29" i="9"/>
  <c r="H28" i="9"/>
  <c r="H27" i="9"/>
  <c r="H26" i="9"/>
  <c r="H25" i="9"/>
  <c r="H24" i="9"/>
  <c r="H23" i="9"/>
  <c r="H22" i="9"/>
  <c r="H21" i="9"/>
  <c r="H20" i="9"/>
  <c r="H19" i="9"/>
  <c r="H18" i="9"/>
  <c r="H17" i="9"/>
  <c r="H16" i="9"/>
  <c r="H15" i="9"/>
  <c r="H14" i="9"/>
  <c r="H13" i="9"/>
  <c r="H12" i="9"/>
  <c r="H11" i="9"/>
  <c r="H10" i="9"/>
  <c r="H9" i="9"/>
  <c r="H8" i="9"/>
  <c r="G71" i="9"/>
  <c r="G70" i="9"/>
  <c r="G69" i="9"/>
  <c r="G68" i="9"/>
  <c r="G67" i="9"/>
  <c r="G66" i="9"/>
  <c r="G65" i="9"/>
  <c r="G64" i="9"/>
  <c r="G63" i="9"/>
  <c r="G62" i="9"/>
  <c r="G61" i="9"/>
  <c r="G60" i="9"/>
  <c r="G59" i="9"/>
  <c r="G58" i="9"/>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C9" i="9"/>
  <c r="D9" i="9"/>
  <c r="C10" i="9"/>
  <c r="D10" i="9"/>
  <c r="C11" i="9"/>
  <c r="D11" i="9"/>
  <c r="C12" i="9"/>
  <c r="D12" i="9"/>
  <c r="C13" i="9"/>
  <c r="D13" i="9"/>
  <c r="C14" i="9"/>
  <c r="D14" i="9"/>
  <c r="C15" i="9"/>
  <c r="D15" i="9"/>
  <c r="C16" i="9"/>
  <c r="D16" i="9"/>
  <c r="C17" i="9"/>
  <c r="D17" i="9"/>
  <c r="C18" i="9"/>
  <c r="D18" i="9"/>
  <c r="C19" i="9"/>
  <c r="D19" i="9"/>
  <c r="C20" i="9"/>
  <c r="D20" i="9"/>
  <c r="C21" i="9"/>
  <c r="D21" i="9"/>
  <c r="C22" i="9"/>
  <c r="D22" i="9"/>
  <c r="C23" i="9"/>
  <c r="D23" i="9"/>
  <c r="C24" i="9"/>
  <c r="D24" i="9"/>
  <c r="C25" i="9"/>
  <c r="D25" i="9"/>
  <c r="C26" i="9"/>
  <c r="D26" i="9"/>
  <c r="C27" i="9"/>
  <c r="D27" i="9"/>
  <c r="C28" i="9"/>
  <c r="D28" i="9"/>
  <c r="C29" i="9"/>
  <c r="D29" i="9"/>
  <c r="C30" i="9"/>
  <c r="D30" i="9"/>
  <c r="C31" i="9"/>
  <c r="D31" i="9"/>
  <c r="C32" i="9"/>
  <c r="D32" i="9"/>
  <c r="C33" i="9"/>
  <c r="D33" i="9"/>
  <c r="C34" i="9"/>
  <c r="D34" i="9"/>
  <c r="C35" i="9"/>
  <c r="D35" i="9"/>
  <c r="C36" i="9"/>
  <c r="D36" i="9"/>
  <c r="C37" i="9"/>
  <c r="D37" i="9"/>
  <c r="C38" i="9"/>
  <c r="D38" i="9"/>
  <c r="C39" i="9"/>
  <c r="D39" i="9"/>
  <c r="C40" i="9"/>
  <c r="D40" i="9"/>
  <c r="C41" i="9"/>
  <c r="D41" i="9"/>
  <c r="C42" i="9"/>
  <c r="D42" i="9"/>
  <c r="C43" i="9"/>
  <c r="D43" i="9"/>
  <c r="C44" i="9"/>
  <c r="D44" i="9"/>
  <c r="C45" i="9"/>
  <c r="D45" i="9"/>
  <c r="C46" i="9"/>
  <c r="D46" i="9"/>
  <c r="C47" i="9"/>
  <c r="D47" i="9"/>
  <c r="C48" i="9"/>
  <c r="D48" i="9"/>
  <c r="C49" i="9"/>
  <c r="D49" i="9"/>
  <c r="C50" i="9"/>
  <c r="D50" i="9"/>
  <c r="C51" i="9"/>
  <c r="D51" i="9"/>
  <c r="C52" i="9"/>
  <c r="D52" i="9"/>
  <c r="C53" i="9"/>
  <c r="D53" i="9"/>
  <c r="C54" i="9"/>
  <c r="D54" i="9"/>
  <c r="C55" i="9"/>
  <c r="D55" i="9"/>
  <c r="C56" i="9"/>
  <c r="D56" i="9"/>
  <c r="C57" i="9"/>
  <c r="D57" i="9"/>
  <c r="C58" i="9"/>
  <c r="D58" i="9"/>
  <c r="C59" i="9"/>
  <c r="D59" i="9"/>
  <c r="C60" i="9"/>
  <c r="D60" i="9"/>
  <c r="C61" i="9"/>
  <c r="D61" i="9"/>
  <c r="C62" i="9"/>
  <c r="D62" i="9"/>
  <c r="C63" i="9"/>
  <c r="D63" i="9"/>
  <c r="C64" i="9"/>
  <c r="D64" i="9"/>
  <c r="C65" i="9"/>
  <c r="D65" i="9"/>
  <c r="C66" i="9"/>
  <c r="D66" i="9"/>
  <c r="C67" i="9"/>
  <c r="D67" i="9"/>
  <c r="C68" i="9"/>
  <c r="D68" i="9"/>
  <c r="C69" i="9"/>
  <c r="D69" i="9"/>
  <c r="C70" i="9"/>
  <c r="D70" i="9"/>
  <c r="C71" i="9"/>
  <c r="D71" i="9"/>
  <c r="D8" i="9"/>
  <c r="C8" i="9"/>
  <c r="C5" i="9"/>
  <c r="A4" i="9"/>
  <c r="C5" i="1"/>
  <c r="C3" i="8"/>
  <c r="A3" i="8" l="1"/>
  <c r="A4" i="1" l="1"/>
</calcChain>
</file>

<file path=xl/sharedStrings.xml><?xml version="1.0" encoding="utf-8"?>
<sst xmlns="http://schemas.openxmlformats.org/spreadsheetml/2006/main" count="518" uniqueCount="98">
  <si>
    <t>OUI</t>
  </si>
  <si>
    <t>NON</t>
  </si>
  <si>
    <t>Remise sur le catalogue</t>
  </si>
  <si>
    <t>NB : un catalogue pour les produits non listés au BPU et ayant trait à l'objet du lot doit impérativement être fourni dans l'offre</t>
  </si>
  <si>
    <t>% de remise</t>
  </si>
  <si>
    <t>Remise sur catalogue:</t>
  </si>
  <si>
    <t>Nom du fournisseur:</t>
  </si>
  <si>
    <t>ligne</t>
  </si>
  <si>
    <t>UNITE
(litre, kilogramme...)</t>
  </si>
  <si>
    <t>&lt; valeur en chiffre 00</t>
  </si>
  <si>
    <t xml:space="preserve">code article du produit </t>
  </si>
  <si>
    <t>conditionnement proposé</t>
  </si>
  <si>
    <t xml:space="preserve">PU en euros HT
(selon unité colonne E)
</t>
  </si>
  <si>
    <t>Remise sur catalogue par  typologie d'article:</t>
  </si>
  <si>
    <t>ou</t>
  </si>
  <si>
    <t xml:space="preserve">Dénomination des produits </t>
  </si>
  <si>
    <t>(exemple : pommes , produit de la marque du titullaire, herbes aromatiques…)</t>
  </si>
  <si>
    <t xml:space="preserve">Pomme de terre Quartier Chair ferme / tendre </t>
  </si>
  <si>
    <t>Pomme de terre Lamelle Chair ferme / tendre 4 mm</t>
  </si>
  <si>
    <t xml:space="preserve">Pomme de terre Entière épluchée Chair ferme / tendre </t>
  </si>
  <si>
    <t xml:space="preserve">Carotte Entière épluchée éboutée </t>
  </si>
  <si>
    <t>Carotte Rondelle 4 mm</t>
  </si>
  <si>
    <t>Carotte Cube 20/20</t>
  </si>
  <si>
    <t>Mélange duo Carotte/Pomme de terre 20/20</t>
  </si>
  <si>
    <t xml:space="preserve">Oignon Entier épluché </t>
  </si>
  <si>
    <t>Oignon cube 20/20</t>
  </si>
  <si>
    <t xml:space="preserve">Poireau entier </t>
  </si>
  <si>
    <t xml:space="preserve">Poireau Émincé </t>
  </si>
  <si>
    <t>Courgette en cube  20/20</t>
  </si>
  <si>
    <t>Courgette Lamelle 4 mm</t>
  </si>
  <si>
    <t xml:space="preserve">Concombre lamelle </t>
  </si>
  <si>
    <t xml:space="preserve">Chou-fleur Fleurette </t>
  </si>
  <si>
    <t xml:space="preserve">Chou blanc Quartier </t>
  </si>
  <si>
    <t xml:space="preserve">Chou blanc Emincé </t>
  </si>
  <si>
    <t xml:space="preserve">Chou rouge Emincé </t>
  </si>
  <si>
    <t xml:space="preserve">Céleri branche Emincé </t>
  </si>
  <si>
    <t xml:space="preserve">Céleri râve Emincé </t>
  </si>
  <si>
    <t>Mélange Soupe Carotte (40%) Pomme de terre (30%) Courge (20%) Oignon (10%) 20/20</t>
  </si>
  <si>
    <t xml:space="preserve">Salade batavia coupée  </t>
  </si>
  <si>
    <t xml:space="preserve">Salade  iceberg chiffonnade  </t>
  </si>
  <si>
    <t xml:space="preserve">Salade composée de saison </t>
  </si>
  <si>
    <t xml:space="preserve">Citrons  (jaunes/verts) : Catégorie 1 (C1). Cat 1 </t>
  </si>
  <si>
    <t xml:space="preserve">Herbes aromatiques (Coriandre, menthe, ciboulette…) : En bouquet. </t>
  </si>
  <si>
    <t xml:space="preserve">Tomates : Sans pédoncule </t>
  </si>
  <si>
    <t xml:space="preserve">Piment </t>
  </si>
  <si>
    <t xml:space="preserve">Bananes : Catégorie 1 (C1). </t>
  </si>
  <si>
    <t>Poire 60+</t>
  </si>
  <si>
    <t>Kaki  130 gr</t>
  </si>
  <si>
    <t>Pomelos 46115</t>
  </si>
  <si>
    <t>Kiwi 30/33</t>
  </si>
  <si>
    <t>Pommes  type gloden : Toute l'année  170/200</t>
  </si>
  <si>
    <t>Pommes  type couleur : Toute l'année  170/200</t>
  </si>
  <si>
    <t>Orange : Toute l'année  calibre 6</t>
  </si>
  <si>
    <t>oignon rouge émincé  colis de 2,5 kg</t>
  </si>
  <si>
    <t>oignon blanc émincé colis de 2,5 kg</t>
  </si>
  <si>
    <t>chou blanc râpé  colis de 2,5 kg</t>
  </si>
  <si>
    <t>concombre en rondelles  colis de 2,5 kg</t>
  </si>
  <si>
    <t>échalote émincée  colis de 2,5 kg</t>
  </si>
  <si>
    <t>poivrons en cube  colis de 2,5 kg</t>
  </si>
  <si>
    <t>aubergines en cubes  colis de 2,5 kg</t>
  </si>
  <si>
    <t>betterave en cubes  colis de 2,5 kg</t>
  </si>
  <si>
    <t>oignon blanc émincé colis de 5 kg</t>
  </si>
  <si>
    <t>oignon rouge émincé  colis de 5 kg</t>
  </si>
  <si>
    <t>chou blanc râpé  colis de 5 kg</t>
  </si>
  <si>
    <t>concombre en rondelles  colis de 5 kg</t>
  </si>
  <si>
    <t>échalote émincée  colis de 5 kg</t>
  </si>
  <si>
    <t>poivrons en cube  colis de 5 kg</t>
  </si>
  <si>
    <t>aubergines en cubes  colis de 5 kg</t>
  </si>
  <si>
    <t>betterave en cubes  colis de 5 kg</t>
  </si>
  <si>
    <t>Pomme de terre Cube Chair ferme / tendre 20/20</t>
  </si>
  <si>
    <t>Pomme de terre Lamelle Chair ferme / tendre 12 mm</t>
  </si>
  <si>
    <t>Carotte Rondelle 12 mm</t>
  </si>
  <si>
    <t>Courgette Lamelle  12 mm</t>
  </si>
  <si>
    <t>Raisin blanc</t>
  </si>
  <si>
    <t>Raisin red globe</t>
  </si>
  <si>
    <t>Clémentine  avec ou sans feuille</t>
  </si>
  <si>
    <t>Kiwi à chaire jaune 30/33</t>
  </si>
  <si>
    <t>kg</t>
  </si>
  <si>
    <t xml:space="preserve">Avocats Variété Hass, mûrs à point </t>
  </si>
  <si>
    <t>PIECE</t>
  </si>
  <si>
    <t>Lot 08.  fruits et légumes bio (frais )</t>
  </si>
  <si>
    <r>
      <t xml:space="preserve">Dénomination des produits
</t>
    </r>
    <r>
      <rPr>
        <sz val="11"/>
        <color rgb="FFFF0000"/>
        <rFont val="Calibri"/>
        <family val="2"/>
        <scheme val="minor"/>
      </rPr>
      <t>si different</t>
    </r>
  </si>
  <si>
    <t xml:space="preserve">Prix en euros HT par conditionnement proposé 
</t>
  </si>
  <si>
    <t xml:space="preserve">épinards colis de 2,5kg </t>
  </si>
  <si>
    <t xml:space="preserve">carottes râpées colis de 2,5kg </t>
  </si>
  <si>
    <t>Pomme de terre Cube Chair ferme / tendre   10/10</t>
  </si>
  <si>
    <t>période de disponibilité des produits</t>
  </si>
  <si>
    <t>proposition tarifaire semaine 26 2025</t>
  </si>
  <si>
    <t>proposition tarifaire Semaine 12 2026</t>
  </si>
  <si>
    <t>proposition tarifaire semaine 47 2025</t>
  </si>
  <si>
    <t>MARCHE N° MX25-111</t>
  </si>
  <si>
    <t>Fiche technique demandée</t>
  </si>
  <si>
    <t>x</t>
  </si>
  <si>
    <t>xxxxxxxxxxxxxxxxxxxxxxxxxxxxxx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</si>
  <si>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</si>
  <si>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</si>
  <si>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X</t>
  </si>
  <si>
    <t>3. Les prix 2025 sont renseignés à titre indicatif. L’analyse des offres est réalisée sur la base des prix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</si>
</sst>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31"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1"/>
      <color indexed="8"/>
      <name val="Calibri"/>
      <family val="2"/>
    </font>
    <font>
      <sz val="11"/>
      <color theme="9" tint="-0.249977111117893"/>
      <name val="Calibri"/>
      <family val="2"/>
      <scheme val="minor"/>
    </font>
    <font>
      <sz val="11"/>
      <color theme="5" tint="-0.499984740745262"/>
      <name val="Calibri"/>
      <family val="2"/>
      <scheme val="minor"/>
    </font>
    <font>
      <sz val="11"/>
      <color rgb="FFFF0000"/>
      <name val="Calibri"/>
      <family val="2"/>
      <scheme val="minor"/>
    </font>
    <font>
      <sz val="16"/>
      <color rgb="FFFF0000"/>
      <name val="Calibri"/>
      <family val="2"/>
      <scheme val="minor"/>
    </font>
    <font>
      <b/>
      <sz val="16"/>
      <color theme="1"/>
      <name val="Calibri"/>
      <family val="2"/>
      <scheme val="minor"/>
    </font>
    <font>
      <b/>
      <sz val="16"/>
      <color rgb="FF0000FF"/>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sz val="14"/>
      <color rgb="FF0000FF"/>
      <name val="Calibri"/>
      <family val="2"/>
      <scheme val="minor"/>
    </font>
    <font>
      <sz val="16"/>
      <color rgb="FF0000FF"/>
      <name val="Calibri"/>
      <family val="2"/>
      <scheme val="minor"/>
    </font>
    <font>
      <sz val="11"/>
      <color theme="0"/>
      <name val="Calibri"/>
      <family val="2"/>
      <scheme val="minor"/>
    </font>
    <font>
      <b/>
      <sz val="12"/>
      <color theme="8" tint="-0.499984740745262"/>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s>
  <cellStyleXfs count="4">
    <xf numFmtId="0" fontId="0" fillId="0" borderId="0"/>
    <xf numFmtId="0" fontId="5" fillId="0" borderId="0" applyProtection="0"/>
    <xf numFmtId="9" fontId="2" fillId="0" borderId="0" applyFont="0" applyFill="0" applyBorder="0" applyAlignment="0" applyProtection="0"/>
    <xf numFmtId="0" fontId="17" fillId="0" borderId="0" applyFill="0" applyProtection="0"/>
  </cellStyleXfs>
  <cellXfs count="50">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8" fillId="0" borderId="0" xfId="0" applyFont="1"/>
    <xf numFmtId="0" fontId="7"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10" fillId="0" borderId="0" xfId="0" applyFont="1"/>
    <xf numFmtId="0" fontId="0" fillId="0" borderId="0" xfId="0" applyAlignment="1">
      <alignment vertical="top" wrapText="1"/>
    </xf>
    <xf numFmtId="0" fontId="8" fillId="0" borderId="0" xfId="0" applyFont="1" applyAlignment="1">
      <alignment vertical="center" wrapText="1"/>
    </xf>
    <xf numFmtId="0" fontId="9" fillId="0" borderId="0" xfId="0" applyFont="1" applyAlignment="1">
      <alignment vertical="center" wrapText="1"/>
    </xf>
    <xf numFmtId="0" fontId="6" fillId="0" borderId="0" xfId="1" applyFont="1" applyAlignment="1">
      <alignment horizontal="center" vertical="top"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5" fillId="0" borderId="1" xfId="0" applyFont="1" applyBorder="1" applyAlignment="1">
      <alignment horizontal="right" vertical="center" wrapText="1"/>
    </xf>
    <xf numFmtId="0" fontId="16" fillId="0" borderId="0" xfId="0" applyFont="1" applyAlignment="1">
      <alignment horizontal="center"/>
    </xf>
    <xf numFmtId="0" fontId="16"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4" fillId="0" borderId="1" xfId="2" applyNumberFormat="1" applyFont="1" applyFill="1" applyBorder="1" applyAlignment="1">
      <alignment horizontal="center" vertical="center"/>
    </xf>
    <xf numFmtId="0" fontId="0" fillId="0" borderId="5" xfId="0" applyBorder="1"/>
    <xf numFmtId="164" fontId="10" fillId="0" borderId="3" xfId="0" applyNumberFormat="1" applyFont="1" applyBorder="1"/>
    <xf numFmtId="0" fontId="18" fillId="0" borderId="0" xfId="0" applyFont="1"/>
    <xf numFmtId="0" fontId="19" fillId="0" borderId="0" xfId="0" applyFont="1"/>
    <xf numFmtId="0" fontId="21" fillId="0" borderId="0" xfId="0" applyFont="1"/>
    <xf numFmtId="164" fontId="0" fillId="0" borderId="5" xfId="0" applyNumberFormat="1" applyBorder="1"/>
    <xf numFmtId="164" fontId="0" fillId="0" borderId="5" xfId="0" applyNumberFormat="1" applyBorder="1" applyAlignment="1">
      <alignment horizontal="center"/>
    </xf>
    <xf numFmtId="0" fontId="0" fillId="0" borderId="0" xfId="0" applyAlignment="1">
      <alignment wrapText="1"/>
    </xf>
    <xf numFmtId="0" fontId="0" fillId="6" borderId="4" xfId="0" applyFill="1" applyBorder="1" applyAlignment="1">
      <alignment horizontal="center" vertical="center" wrapText="1"/>
    </xf>
    <xf numFmtId="0" fontId="0" fillId="7" borderId="0" xfId="0" applyFill="1" applyAlignment="1">
      <alignment horizontal="center" vertical="center" wrapText="1"/>
    </xf>
    <xf numFmtId="0" fontId="22" fillId="0" borderId="0" xfId="0" applyFont="1" applyAlignment="1">
      <alignment horizontal="right"/>
    </xf>
    <xf numFmtId="0" fontId="23" fillId="0" borderId="0" xfId="0" applyFont="1" applyAlignment="1">
      <alignment horizontal="left"/>
    </xf>
    <xf numFmtId="0" fontId="27" fillId="0" borderId="0" xfId="0" applyFont="1"/>
    <xf numFmtId="0" fontId="28" fillId="0" borderId="0" xfId="0" applyFont="1"/>
    <xf numFmtId="164" fontId="29" fillId="8" borderId="5" xfId="0" applyNumberFormat="1" applyFont="1" applyFill="1" applyBorder="1" applyAlignment="1">
      <alignment horizontal="center" vertical="center"/>
    </xf>
    <xf numFmtId="0" fontId="10" fillId="0" borderId="3" xfId="0" applyFont="1" applyBorder="1"/>
    <xf numFmtId="0" fontId="16" fillId="0" borderId="0" xfId="0" applyFont="1" applyAlignment="1">
      <alignment horizontal="left" wrapText="1"/>
    </xf>
    <xf numFmtId="0" fontId="1" fillId="0" borderId="0" xfId="0" applyFont="1" applyAlignment="1">
      <alignment horizontal="left" wrapText="1"/>
    </xf>
    <xf numFmtId="0" fontId="12" fillId="0" borderId="0" xfId="0" applyFont="1" applyAlignment="1">
      <alignment horizontal="center" vertical="center" wrapText="1"/>
    </xf>
    <xf numFmtId="0" fontId="11" fillId="0" borderId="0" xfId="0" applyFont="1" applyAlignment="1">
      <alignment horizontal="right" vertical="center" wrapText="1"/>
    </xf>
    <xf numFmtId="0" fontId="11" fillId="0" borderId="0" xfId="0" applyFont="1" applyAlignment="1">
      <alignment horizontal="left" vertical="center" wrapText="1"/>
    </xf>
    <xf numFmtId="0" fontId="7" fillId="0" borderId="0" xfId="0" applyFont="1" applyAlignment="1">
      <alignment horizontal="left" vertical="center" wrapText="1"/>
    </xf>
    <xf numFmtId="0" fontId="16" fillId="0" borderId="0" xfId="0" applyFont="1" applyAlignment="1">
      <alignment horizontal="center"/>
    </xf>
    <xf numFmtId="0" fontId="13" fillId="0" borderId="0" xfId="0" applyFont="1" applyAlignment="1">
      <alignment horizontal="left"/>
    </xf>
    <xf numFmtId="0" fontId="8" fillId="0" borderId="0" xfId="0" applyFont="1" applyAlignment="1">
      <alignment horizontal="center" vertical="center"/>
    </xf>
    <xf numFmtId="0" fontId="30" fillId="0" borderId="0" xfId="0" applyFont="1" applyAlignment="1">
      <alignment horizontal="center" vertical="center"/>
    </xf>
  </cellXfs>
  <cellStyles count="4">
    <cellStyle name="Normal" xfId="0" builtinId="0"/>
    <cellStyle name="Normal 3" xfId="3" xr:uid="{2E3ABA10-2516-407A-B758-302F56E605CE}"/>
    <cellStyle name="Normal_LOT 1" xfId="1" xr:uid="{00000000-0005-0000-0000-000002000000}"/>
    <cellStyle name="Pourcentage 2" xfId="2" xr:uid="{00000000-0005-0000-0000-000004000000}"/>
  </cellStyles>
  <dxfs count="4">
    <dxf>
      <font>
        <color theme="0"/>
      </font>
    </dxf>
    <dxf>
      <font>
        <color theme="0"/>
      </font>
    </dxf>
    <dxf>
      <font>
        <color auto="1"/>
      </font>
    </dxf>
    <dxf>
      <font>
        <color auto="1"/>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2924175</xdr:colOff>
      <xdr:row>0</xdr:row>
      <xdr:rowOff>0</xdr:rowOff>
    </xdr:from>
    <xdr:to>
      <xdr:col>13</xdr:col>
      <xdr:colOff>419575</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53700"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523875</xdr:colOff>
      <xdr:row>0</xdr:row>
      <xdr:rowOff>0</xdr:rowOff>
    </xdr:from>
    <xdr:to>
      <xdr:col>5</xdr:col>
      <xdr:colOff>38575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156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
  <sheetViews>
    <sheetView showGridLines="0" tabSelected="1" workbookViewId="0">
      <selection activeCell="B6" sqref="B6:S6"/>
    </sheetView>
  </sheetViews>
  <sheetFormatPr baseColWidth="10" defaultRowHeight="15.75" x14ac:dyDescent="0.25"/>
  <cols>
    <col min="1" max="1" width="5.5703125" style="8" customWidth="1"/>
    <col min="2" max="8" width="11.5703125" style="12"/>
    <col min="9" max="9" width="27.85546875" style="12" customWidth="1"/>
    <col min="10" max="10" width="44.42578125" style="12" customWidth="1"/>
    <col min="11" max="11" width="11.5703125" style="12" customWidth="1"/>
    <col min="12" max="14" width="11.42578125" style="6"/>
  </cols>
  <sheetData>
    <row r="1" spans="1:19" ht="84.75" customHeight="1" x14ac:dyDescent="0.25">
      <c r="L1" s="12"/>
      <c r="M1" s="12"/>
      <c r="N1" s="12"/>
    </row>
    <row r="2" spans="1:19" ht="21" x14ac:dyDescent="0.35">
      <c r="A2" s="42" t="s">
        <v>90</v>
      </c>
      <c r="B2" s="42"/>
      <c r="C2" s="42"/>
      <c r="D2" s="42"/>
      <c r="E2" s="42"/>
      <c r="F2" s="42"/>
      <c r="G2" s="42"/>
      <c r="H2" s="42"/>
      <c r="I2" s="34" t="s">
        <v>6</v>
      </c>
      <c r="J2" s="35" t="s">
        <v>93</v>
      </c>
      <c r="L2" s="12"/>
      <c r="M2" s="12"/>
      <c r="N2" s="12"/>
    </row>
    <row r="3" spans="1:19" ht="7.9" customHeight="1" x14ac:dyDescent="0.25">
      <c r="A3" s="9"/>
      <c r="B3" s="13"/>
      <c r="C3" s="13"/>
      <c r="D3" s="13"/>
      <c r="E3" s="13"/>
      <c r="F3" s="13"/>
      <c r="G3" s="13"/>
      <c r="H3" s="13"/>
      <c r="I3" s="13"/>
      <c r="L3" s="12"/>
      <c r="M3" s="12"/>
      <c r="N3" s="12"/>
    </row>
    <row r="4" spans="1:19" ht="15.75" customHeight="1" x14ac:dyDescent="0.25">
      <c r="A4" s="7"/>
      <c r="B4" s="43"/>
      <c r="C4" s="43"/>
      <c r="D4" s="43"/>
      <c r="E4" s="43"/>
      <c r="F4" s="43"/>
      <c r="G4" s="43"/>
      <c r="H4" s="43"/>
      <c r="I4" s="44" t="s">
        <v>80</v>
      </c>
      <c r="J4" s="44"/>
      <c r="K4" s="44"/>
      <c r="L4" s="44"/>
      <c r="M4" s="44"/>
      <c r="N4" s="44"/>
      <c r="O4" s="44"/>
    </row>
    <row r="5" spans="1:19" ht="29.25" customHeight="1" x14ac:dyDescent="0.25">
      <c r="B5" s="42" t="s">
        <v>94</v>
      </c>
      <c r="C5" s="42"/>
      <c r="D5" s="42"/>
      <c r="E5" s="42"/>
      <c r="F5" s="42"/>
      <c r="G5" s="42"/>
      <c r="H5" s="42"/>
      <c r="I5" s="42"/>
      <c r="L5" s="12"/>
      <c r="M5" s="12"/>
      <c r="N5" s="12"/>
    </row>
    <row r="6" spans="1:19" ht="325.5" customHeight="1" x14ac:dyDescent="0.25">
      <c r="A6" s="14"/>
      <c r="B6" s="45" t="s">
        <v>95</v>
      </c>
      <c r="C6" s="45"/>
      <c r="D6" s="45"/>
      <c r="E6" s="45"/>
      <c r="F6" s="45"/>
      <c r="G6" s="45"/>
      <c r="H6" s="45"/>
      <c r="I6" s="45"/>
      <c r="J6" s="45"/>
      <c r="K6" s="45"/>
      <c r="L6" s="45"/>
      <c r="M6" s="45"/>
      <c r="N6" s="45"/>
      <c r="O6" s="45"/>
      <c r="P6" s="45"/>
      <c r="Q6" s="45"/>
      <c r="R6" s="45"/>
      <c r="S6" s="45"/>
    </row>
    <row r="7" spans="1:19" x14ac:dyDescent="0.25">
      <c r="A7" s="11"/>
      <c r="B7" s="49" t="s">
        <v>97</v>
      </c>
      <c r="C7" s="48"/>
      <c r="D7" s="48"/>
      <c r="E7" s="48"/>
      <c r="F7" s="48"/>
      <c r="G7" s="48"/>
      <c r="H7" s="48"/>
      <c r="I7" s="48"/>
      <c r="L7" s="12"/>
      <c r="M7" s="12"/>
      <c r="N7" s="12"/>
    </row>
    <row r="8" spans="1:19" x14ac:dyDescent="0.25">
      <c r="L8" s="12"/>
      <c r="M8" s="12"/>
      <c r="N8" s="12"/>
    </row>
  </sheetData>
  <mergeCells count="6">
    <mergeCell ref="B7:I7"/>
    <mergeCell ref="A2:H2"/>
    <mergeCell ref="B4:H4"/>
    <mergeCell ref="I4:O4"/>
    <mergeCell ref="B5:I5"/>
    <mergeCell ref="B6:S6"/>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L71"/>
  <sheetViews>
    <sheetView topLeftCell="A4" workbookViewId="0">
      <selection activeCell="I75" sqref="I75"/>
    </sheetView>
  </sheetViews>
  <sheetFormatPr baseColWidth="10" defaultRowHeight="15" outlineLevelCol="1" x14ac:dyDescent="0.25"/>
  <cols>
    <col min="1" max="1" width="10.85546875" style="2"/>
    <col min="2" max="2" width="63.28515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19.85546875" customWidth="1" outlineLevel="1"/>
    <col min="8" max="8" width="14.85546875" customWidth="1" outlineLevel="1"/>
    <col min="9" max="10" width="14.85546875" customWidth="1"/>
    <col min="11" max="11" width="37.140625" customWidth="1"/>
  </cols>
  <sheetData>
    <row r="4" spans="1:12" ht="18.75" x14ac:dyDescent="0.3">
      <c r="A4" s="46" t="str">
        <f>Remise!A3</f>
        <v>Lot 08.  fruits et légumes bio (frais )</v>
      </c>
      <c r="B4" s="46"/>
      <c r="C4" s="18"/>
      <c r="D4" s="18"/>
    </row>
    <row r="5" spans="1:12" ht="18.75" x14ac:dyDescent="0.3">
      <c r="A5" s="3"/>
      <c r="B5" s="19" t="s">
        <v>6</v>
      </c>
      <c r="C5" s="47" t="str">
        <f>'Consignes '!J2</f>
        <v>xxxxxxxxxxxxxxxxxxxxxxxxxxxxxx</v>
      </c>
      <c r="D5" s="47"/>
      <c r="E5" s="47"/>
      <c r="F5" s="47"/>
      <c r="G5" s="47"/>
      <c r="I5" s="36"/>
    </row>
    <row r="6" spans="1:12" ht="61.5" customHeight="1" x14ac:dyDescent="0.25">
      <c r="H6" s="31" t="s">
        <v>88</v>
      </c>
      <c r="I6" s="31" t="s">
        <v>87</v>
      </c>
      <c r="J6" s="31" t="s">
        <v>89</v>
      </c>
    </row>
    <row r="7" spans="1:12" s="1" customFormat="1" ht="75" x14ac:dyDescent="0.25">
      <c r="A7" s="4" t="s">
        <v>7</v>
      </c>
      <c r="B7" s="4" t="s">
        <v>15</v>
      </c>
      <c r="C7" s="4" t="s">
        <v>81</v>
      </c>
      <c r="D7" s="20" t="s">
        <v>10</v>
      </c>
      <c r="E7" s="20" t="s">
        <v>8</v>
      </c>
      <c r="F7" s="22" t="s">
        <v>12</v>
      </c>
      <c r="G7" s="22" t="s">
        <v>11</v>
      </c>
      <c r="H7" s="22" t="s">
        <v>82</v>
      </c>
      <c r="I7" s="32" t="s">
        <v>82</v>
      </c>
      <c r="J7" s="32" t="s">
        <v>82</v>
      </c>
      <c r="K7" s="1" t="s">
        <v>86</v>
      </c>
      <c r="L7" s="33" t="s">
        <v>91</v>
      </c>
    </row>
    <row r="8" spans="1:12" x14ac:dyDescent="0.25">
      <c r="A8" s="5">
        <v>1</v>
      </c>
      <c r="B8" t="s">
        <v>50</v>
      </c>
      <c r="C8" s="25"/>
      <c r="D8" s="25"/>
      <c r="E8" s="21" t="s">
        <v>77</v>
      </c>
      <c r="F8" s="30"/>
      <c r="G8" s="24"/>
      <c r="H8" s="29"/>
      <c r="I8" s="29"/>
      <c r="J8" s="29"/>
      <c r="K8" s="26"/>
    </row>
    <row r="9" spans="1:12" x14ac:dyDescent="0.25">
      <c r="A9" s="5">
        <v>2</v>
      </c>
      <c r="B9" t="s">
        <v>51</v>
      </c>
      <c r="C9" s="25"/>
      <c r="D9" s="25"/>
      <c r="E9" s="21" t="s">
        <v>77</v>
      </c>
      <c r="F9" s="30"/>
      <c r="G9" s="24"/>
      <c r="H9" s="29"/>
      <c r="I9" s="29"/>
      <c r="J9" s="29"/>
      <c r="K9" s="26"/>
    </row>
    <row r="10" spans="1:12" x14ac:dyDescent="0.25">
      <c r="A10" s="5">
        <v>3</v>
      </c>
      <c r="B10" t="s">
        <v>52</v>
      </c>
      <c r="C10" s="25"/>
      <c r="D10" s="25"/>
      <c r="E10" s="21" t="s">
        <v>77</v>
      </c>
      <c r="F10" s="30"/>
      <c r="G10" s="24"/>
      <c r="H10" s="29"/>
      <c r="I10" s="29"/>
      <c r="J10" s="29"/>
      <c r="K10" s="26"/>
    </row>
    <row r="11" spans="1:12" x14ac:dyDescent="0.25">
      <c r="A11" s="5">
        <v>4</v>
      </c>
      <c r="B11" t="s">
        <v>83</v>
      </c>
      <c r="C11" s="25"/>
      <c r="D11" s="25"/>
      <c r="E11" s="21" t="s">
        <v>77</v>
      </c>
      <c r="F11" s="30"/>
      <c r="G11" s="24"/>
      <c r="H11" s="29"/>
      <c r="I11" s="29"/>
      <c r="J11" s="29"/>
      <c r="K11" s="26"/>
    </row>
    <row r="12" spans="1:12" x14ac:dyDescent="0.25">
      <c r="A12" s="5">
        <v>5</v>
      </c>
      <c r="B12" t="s">
        <v>84</v>
      </c>
      <c r="C12" s="25"/>
      <c r="D12" s="25"/>
      <c r="E12" s="21" t="s">
        <v>77</v>
      </c>
      <c r="F12" s="30"/>
      <c r="G12" s="24"/>
      <c r="H12" s="29"/>
      <c r="I12" s="29"/>
      <c r="J12" s="29"/>
      <c r="K12" s="26"/>
    </row>
    <row r="13" spans="1:12" x14ac:dyDescent="0.25">
      <c r="A13" s="5">
        <v>6</v>
      </c>
      <c r="B13" t="s">
        <v>54</v>
      </c>
      <c r="C13" s="25"/>
      <c r="D13" s="25"/>
      <c r="E13" s="21" t="s">
        <v>77</v>
      </c>
      <c r="F13" s="30"/>
      <c r="G13" s="24"/>
      <c r="H13" s="29"/>
      <c r="I13" s="29"/>
      <c r="J13" s="29"/>
      <c r="K13" s="26"/>
    </row>
    <row r="14" spans="1:12" x14ac:dyDescent="0.25">
      <c r="A14" s="5">
        <v>7</v>
      </c>
      <c r="B14" t="s">
        <v>53</v>
      </c>
      <c r="C14" s="25"/>
      <c r="D14" s="25"/>
      <c r="E14" s="21" t="s">
        <v>77</v>
      </c>
      <c r="F14" s="30"/>
      <c r="G14" s="24"/>
      <c r="H14" s="29"/>
      <c r="I14" s="29"/>
      <c r="J14" s="29"/>
      <c r="K14" s="26"/>
    </row>
    <row r="15" spans="1:12" x14ac:dyDescent="0.25">
      <c r="A15" s="5">
        <v>8</v>
      </c>
      <c r="B15" t="s">
        <v>55</v>
      </c>
      <c r="C15" s="25"/>
      <c r="D15" s="25"/>
      <c r="E15" s="21" t="s">
        <v>77</v>
      </c>
      <c r="F15" s="30"/>
      <c r="G15" s="24"/>
      <c r="H15" s="29"/>
      <c r="I15" s="29"/>
      <c r="J15" s="29"/>
      <c r="K15" s="26"/>
    </row>
    <row r="16" spans="1:12" x14ac:dyDescent="0.25">
      <c r="A16" s="5">
        <v>9</v>
      </c>
      <c r="B16" t="s">
        <v>56</v>
      </c>
      <c r="C16" s="25"/>
      <c r="D16" s="25"/>
      <c r="E16" s="21" t="s">
        <v>77</v>
      </c>
      <c r="F16" s="30"/>
      <c r="G16" s="24"/>
      <c r="H16" s="29"/>
      <c r="I16" s="29"/>
      <c r="J16" s="29"/>
      <c r="K16" s="26"/>
    </row>
    <row r="17" spans="1:11" x14ac:dyDescent="0.25">
      <c r="A17" s="5">
        <v>10</v>
      </c>
      <c r="B17" t="s">
        <v>57</v>
      </c>
      <c r="C17" s="25"/>
      <c r="D17" s="25"/>
      <c r="E17" s="21" t="s">
        <v>77</v>
      </c>
      <c r="F17" s="30"/>
      <c r="G17" s="24"/>
      <c r="H17" s="29"/>
      <c r="I17" s="29"/>
      <c r="J17" s="29"/>
      <c r="K17" s="26"/>
    </row>
    <row r="18" spans="1:11" x14ac:dyDescent="0.25">
      <c r="A18" s="5">
        <v>11</v>
      </c>
      <c r="B18" t="s">
        <v>58</v>
      </c>
      <c r="C18" s="25"/>
      <c r="D18" s="25"/>
      <c r="E18" s="21" t="s">
        <v>77</v>
      </c>
      <c r="F18" s="30"/>
      <c r="G18" s="24"/>
      <c r="H18" s="29"/>
      <c r="I18" s="29"/>
      <c r="J18" s="29"/>
      <c r="K18" s="26"/>
    </row>
    <row r="19" spans="1:11" x14ac:dyDescent="0.25">
      <c r="A19" s="5">
        <v>12</v>
      </c>
      <c r="B19" t="s">
        <v>59</v>
      </c>
      <c r="C19" s="25"/>
      <c r="D19" s="25"/>
      <c r="E19" s="21" t="s">
        <v>77</v>
      </c>
      <c r="F19" s="30"/>
      <c r="G19" s="24"/>
      <c r="H19" s="29"/>
      <c r="I19" s="29"/>
      <c r="J19" s="29"/>
      <c r="K19" s="26"/>
    </row>
    <row r="20" spans="1:11" x14ac:dyDescent="0.25">
      <c r="A20" s="5">
        <v>13</v>
      </c>
      <c r="B20" t="s">
        <v>60</v>
      </c>
      <c r="C20" s="25"/>
      <c r="D20" s="25"/>
      <c r="E20" s="21" t="s">
        <v>77</v>
      </c>
      <c r="F20" s="30"/>
      <c r="G20" s="24"/>
      <c r="H20" s="29"/>
      <c r="I20" s="29"/>
      <c r="J20" s="29"/>
      <c r="K20" s="26"/>
    </row>
    <row r="21" spans="1:11" x14ac:dyDescent="0.25">
      <c r="A21" s="5">
        <v>14</v>
      </c>
      <c r="B21" t="s">
        <v>61</v>
      </c>
      <c r="C21" s="25"/>
      <c r="D21" s="25"/>
      <c r="E21" s="21" t="s">
        <v>77</v>
      </c>
      <c r="F21" s="30"/>
      <c r="G21" s="24"/>
      <c r="H21" s="29"/>
      <c r="I21" s="29"/>
      <c r="J21" s="29"/>
      <c r="K21" s="26"/>
    </row>
    <row r="22" spans="1:11" x14ac:dyDescent="0.25">
      <c r="A22" s="5">
        <v>15</v>
      </c>
      <c r="B22" t="s">
        <v>62</v>
      </c>
      <c r="C22" s="25"/>
      <c r="D22" s="25"/>
      <c r="E22" s="21" t="s">
        <v>77</v>
      </c>
      <c r="F22" s="30"/>
      <c r="G22" s="24"/>
      <c r="H22" s="29"/>
      <c r="I22" s="29"/>
      <c r="J22" s="29"/>
      <c r="K22" s="26"/>
    </row>
    <row r="23" spans="1:11" x14ac:dyDescent="0.25">
      <c r="A23" s="5">
        <v>16</v>
      </c>
      <c r="B23" t="s">
        <v>63</v>
      </c>
      <c r="C23" s="25"/>
      <c r="D23" s="25"/>
      <c r="E23" s="21" t="s">
        <v>77</v>
      </c>
      <c r="F23" s="30"/>
      <c r="G23" s="24"/>
      <c r="H23" s="29"/>
      <c r="I23" s="29"/>
      <c r="J23" s="29"/>
      <c r="K23" s="26"/>
    </row>
    <row r="24" spans="1:11" x14ac:dyDescent="0.25">
      <c r="A24" s="5">
        <v>17</v>
      </c>
      <c r="B24" t="s">
        <v>64</v>
      </c>
      <c r="C24" s="25"/>
      <c r="D24" s="25"/>
      <c r="E24" s="21" t="s">
        <v>77</v>
      </c>
      <c r="F24" s="30"/>
      <c r="G24" s="24"/>
      <c r="H24" s="29"/>
      <c r="I24" s="29"/>
      <c r="J24" s="29"/>
      <c r="K24" s="26"/>
    </row>
    <row r="25" spans="1:11" x14ac:dyDescent="0.25">
      <c r="A25" s="5">
        <v>18</v>
      </c>
      <c r="B25" t="s">
        <v>65</v>
      </c>
      <c r="C25" s="25"/>
      <c r="D25" s="25"/>
      <c r="E25" s="21" t="s">
        <v>77</v>
      </c>
      <c r="F25" s="30"/>
      <c r="G25" s="24"/>
      <c r="H25" s="29"/>
      <c r="I25" s="29"/>
      <c r="J25" s="29"/>
      <c r="K25" s="26"/>
    </row>
    <row r="26" spans="1:11" x14ac:dyDescent="0.25">
      <c r="A26" s="5">
        <v>19</v>
      </c>
      <c r="B26" t="s">
        <v>66</v>
      </c>
      <c r="C26" s="25"/>
      <c r="D26" s="25"/>
      <c r="E26" s="21" t="s">
        <v>77</v>
      </c>
      <c r="F26" s="30"/>
      <c r="G26" s="29"/>
      <c r="H26" s="29"/>
      <c r="I26" s="29"/>
      <c r="J26" s="29"/>
      <c r="K26" s="26"/>
    </row>
    <row r="27" spans="1:11" x14ac:dyDescent="0.25">
      <c r="A27" s="5">
        <v>20</v>
      </c>
      <c r="B27" t="s">
        <v>67</v>
      </c>
      <c r="C27" s="25"/>
      <c r="D27" s="25"/>
      <c r="E27" s="21" t="s">
        <v>77</v>
      </c>
      <c r="F27" s="30"/>
      <c r="G27" s="29"/>
      <c r="H27" s="29"/>
      <c r="I27" s="38" t="s">
        <v>96</v>
      </c>
      <c r="J27" s="38" t="s">
        <v>96</v>
      </c>
      <c r="K27" s="26"/>
    </row>
    <row r="28" spans="1:11" x14ac:dyDescent="0.25">
      <c r="A28" s="5">
        <v>21</v>
      </c>
      <c r="B28" t="s">
        <v>68</v>
      </c>
      <c r="C28" s="25"/>
      <c r="D28" s="25"/>
      <c r="E28" s="21" t="s">
        <v>77</v>
      </c>
      <c r="F28" s="30"/>
      <c r="G28" s="29"/>
      <c r="H28" s="29"/>
      <c r="I28" s="38" t="s">
        <v>96</v>
      </c>
      <c r="J28" s="38" t="s">
        <v>96</v>
      </c>
      <c r="K28" s="26"/>
    </row>
    <row r="29" spans="1:11" x14ac:dyDescent="0.25">
      <c r="A29" s="5">
        <v>22</v>
      </c>
      <c r="B29" t="s">
        <v>69</v>
      </c>
      <c r="C29" s="25"/>
      <c r="D29" s="25"/>
      <c r="E29" s="21" t="s">
        <v>77</v>
      </c>
      <c r="F29" s="30"/>
      <c r="G29" s="29"/>
      <c r="H29" s="29"/>
      <c r="I29" s="38" t="s">
        <v>96</v>
      </c>
      <c r="J29" s="38" t="s">
        <v>96</v>
      </c>
      <c r="K29" s="26"/>
    </row>
    <row r="30" spans="1:11" x14ac:dyDescent="0.25">
      <c r="A30" s="5">
        <v>23</v>
      </c>
      <c r="B30" t="s">
        <v>85</v>
      </c>
      <c r="C30" s="25"/>
      <c r="D30" s="25"/>
      <c r="E30" s="21" t="s">
        <v>77</v>
      </c>
      <c r="F30" s="30"/>
      <c r="G30" s="29"/>
      <c r="H30" s="29"/>
      <c r="I30" s="38" t="s">
        <v>96</v>
      </c>
      <c r="J30" s="38" t="s">
        <v>96</v>
      </c>
      <c r="K30" s="26"/>
    </row>
    <row r="31" spans="1:11" x14ac:dyDescent="0.25">
      <c r="A31" s="5">
        <v>24</v>
      </c>
      <c r="B31" t="s">
        <v>17</v>
      </c>
      <c r="C31" s="25"/>
      <c r="D31" s="25"/>
      <c r="E31" s="21" t="s">
        <v>77</v>
      </c>
      <c r="F31" s="30"/>
      <c r="G31" s="29"/>
      <c r="H31" s="29"/>
      <c r="I31" s="38" t="s">
        <v>96</v>
      </c>
      <c r="J31" s="38" t="s">
        <v>96</v>
      </c>
      <c r="K31" s="26"/>
    </row>
    <row r="32" spans="1:11" x14ac:dyDescent="0.25">
      <c r="A32" s="5">
        <v>25</v>
      </c>
      <c r="B32" t="s">
        <v>18</v>
      </c>
      <c r="C32" s="25"/>
      <c r="D32" s="25"/>
      <c r="E32" s="21" t="s">
        <v>77</v>
      </c>
      <c r="F32" s="30"/>
      <c r="G32" s="29"/>
      <c r="H32" s="29"/>
      <c r="I32" s="38" t="s">
        <v>96</v>
      </c>
      <c r="J32" s="38" t="s">
        <v>96</v>
      </c>
      <c r="K32" s="26"/>
    </row>
    <row r="33" spans="1:12" x14ac:dyDescent="0.25">
      <c r="A33" s="5">
        <v>26</v>
      </c>
      <c r="B33" t="s">
        <v>70</v>
      </c>
      <c r="C33" s="25"/>
      <c r="D33" s="25"/>
      <c r="E33" s="21" t="s">
        <v>77</v>
      </c>
      <c r="F33" s="30"/>
      <c r="G33" s="29"/>
      <c r="H33" s="29"/>
      <c r="I33" s="38" t="s">
        <v>96</v>
      </c>
      <c r="J33" s="38" t="s">
        <v>96</v>
      </c>
      <c r="K33" s="26"/>
    </row>
    <row r="34" spans="1:12" x14ac:dyDescent="0.25">
      <c r="A34" s="5">
        <v>27</v>
      </c>
      <c r="B34" t="s">
        <v>19</v>
      </c>
      <c r="C34" s="25"/>
      <c r="D34" s="25"/>
      <c r="E34" s="21" t="s">
        <v>77</v>
      </c>
      <c r="F34" s="30"/>
      <c r="G34" s="29"/>
      <c r="H34" s="29"/>
      <c r="I34" s="38" t="s">
        <v>96</v>
      </c>
      <c r="J34" s="38" t="s">
        <v>96</v>
      </c>
      <c r="K34" s="26"/>
    </row>
    <row r="35" spans="1:12" x14ac:dyDescent="0.25">
      <c r="A35" s="5">
        <v>28</v>
      </c>
      <c r="B35" t="s">
        <v>20</v>
      </c>
      <c r="C35" s="25"/>
      <c r="D35" s="25"/>
      <c r="E35" s="21" t="s">
        <v>77</v>
      </c>
      <c r="F35" s="30"/>
      <c r="G35" s="29"/>
      <c r="H35" s="29"/>
      <c r="I35" s="38" t="s">
        <v>96</v>
      </c>
      <c r="J35" s="38" t="s">
        <v>96</v>
      </c>
      <c r="K35" s="27"/>
    </row>
    <row r="36" spans="1:12" x14ac:dyDescent="0.25">
      <c r="A36" s="5">
        <v>29</v>
      </c>
      <c r="B36" t="s">
        <v>21</v>
      </c>
      <c r="C36" s="25"/>
      <c r="D36" s="25"/>
      <c r="E36" s="21" t="s">
        <v>77</v>
      </c>
      <c r="F36" s="30"/>
      <c r="G36" s="29"/>
      <c r="H36" s="29"/>
      <c r="I36" s="38" t="s">
        <v>96</v>
      </c>
      <c r="J36" s="38" t="s">
        <v>96</v>
      </c>
      <c r="K36" s="26"/>
    </row>
    <row r="37" spans="1:12" x14ac:dyDescent="0.25">
      <c r="A37" s="5">
        <v>30</v>
      </c>
      <c r="B37" t="s">
        <v>71</v>
      </c>
      <c r="C37" s="25"/>
      <c r="D37" s="25"/>
      <c r="E37" s="21" t="s">
        <v>77</v>
      </c>
      <c r="F37" s="30"/>
      <c r="G37" s="29"/>
      <c r="H37" s="29"/>
      <c r="I37" s="38" t="s">
        <v>96</v>
      </c>
      <c r="J37" s="38" t="s">
        <v>96</v>
      </c>
      <c r="K37" s="26"/>
    </row>
    <row r="38" spans="1:12" x14ac:dyDescent="0.25">
      <c r="A38" s="5">
        <v>31</v>
      </c>
      <c r="B38" t="s">
        <v>22</v>
      </c>
      <c r="C38" s="25"/>
      <c r="D38" s="25"/>
      <c r="E38" s="21" t="s">
        <v>77</v>
      </c>
      <c r="F38" s="30"/>
      <c r="G38" s="29"/>
      <c r="H38" s="29"/>
      <c r="I38" s="38" t="s">
        <v>96</v>
      </c>
      <c r="J38" s="38" t="s">
        <v>96</v>
      </c>
      <c r="K38" s="26"/>
    </row>
    <row r="39" spans="1:12" x14ac:dyDescent="0.25">
      <c r="A39" s="5">
        <v>32</v>
      </c>
      <c r="B39" t="s">
        <v>23</v>
      </c>
      <c r="C39" s="25"/>
      <c r="D39" s="25"/>
      <c r="E39" s="21" t="s">
        <v>77</v>
      </c>
      <c r="F39" s="30"/>
      <c r="G39" s="29"/>
      <c r="H39" s="29"/>
      <c r="I39" s="38" t="s">
        <v>96</v>
      </c>
      <c r="J39" s="38" t="s">
        <v>96</v>
      </c>
      <c r="K39" s="27"/>
      <c r="L39" t="s">
        <v>92</v>
      </c>
    </row>
    <row r="40" spans="1:12" x14ac:dyDescent="0.25">
      <c r="A40" s="5">
        <v>33</v>
      </c>
      <c r="B40" t="s">
        <v>24</v>
      </c>
      <c r="C40" s="25"/>
      <c r="D40" s="25"/>
      <c r="E40" s="21" t="s">
        <v>77</v>
      </c>
      <c r="F40" s="30"/>
      <c r="G40" s="29"/>
      <c r="H40" s="29"/>
      <c r="I40" s="38" t="s">
        <v>96</v>
      </c>
      <c r="J40" s="38" t="s">
        <v>96</v>
      </c>
      <c r="K40" s="26"/>
    </row>
    <row r="41" spans="1:12" x14ac:dyDescent="0.25">
      <c r="A41" s="5">
        <v>34</v>
      </c>
      <c r="B41" t="s">
        <v>25</v>
      </c>
      <c r="C41" s="25"/>
      <c r="D41" s="25"/>
      <c r="E41" s="21" t="s">
        <v>77</v>
      </c>
      <c r="F41" s="30"/>
      <c r="G41" s="29"/>
      <c r="H41" s="29"/>
      <c r="I41" s="38" t="s">
        <v>96</v>
      </c>
      <c r="J41" s="38" t="s">
        <v>96</v>
      </c>
      <c r="K41" s="27"/>
    </row>
    <row r="42" spans="1:12" x14ac:dyDescent="0.25">
      <c r="A42" s="5">
        <v>35</v>
      </c>
      <c r="B42" t="s">
        <v>26</v>
      </c>
      <c r="C42" s="25"/>
      <c r="D42" s="25"/>
      <c r="E42" s="21" t="s">
        <v>77</v>
      </c>
      <c r="F42" s="30"/>
      <c r="G42" s="29"/>
      <c r="H42" s="29"/>
      <c r="I42" s="38" t="s">
        <v>96</v>
      </c>
      <c r="J42" s="38" t="s">
        <v>96</v>
      </c>
    </row>
    <row r="43" spans="1:12" x14ac:dyDescent="0.25">
      <c r="A43" s="5">
        <v>36</v>
      </c>
      <c r="B43" t="s">
        <v>27</v>
      </c>
      <c r="C43" s="25"/>
      <c r="D43" s="25"/>
      <c r="E43" s="21" t="s">
        <v>77</v>
      </c>
      <c r="F43" s="30"/>
      <c r="G43" s="29"/>
      <c r="H43" s="29"/>
      <c r="I43" s="38" t="s">
        <v>96</v>
      </c>
      <c r="J43" s="38" t="s">
        <v>96</v>
      </c>
    </row>
    <row r="44" spans="1:12" x14ac:dyDescent="0.25">
      <c r="A44" s="5">
        <v>37</v>
      </c>
      <c r="B44" t="s">
        <v>28</v>
      </c>
      <c r="C44" s="25"/>
      <c r="D44" s="25"/>
      <c r="E44" s="21" t="s">
        <v>77</v>
      </c>
      <c r="F44" s="30"/>
      <c r="G44" s="29"/>
      <c r="H44" s="29"/>
      <c r="I44" s="38" t="s">
        <v>96</v>
      </c>
      <c r="J44" s="38" t="s">
        <v>96</v>
      </c>
    </row>
    <row r="45" spans="1:12" x14ac:dyDescent="0.25">
      <c r="A45" s="5">
        <v>38</v>
      </c>
      <c r="B45" t="s">
        <v>29</v>
      </c>
      <c r="C45" s="25"/>
      <c r="D45" s="25"/>
      <c r="E45" s="21" t="s">
        <v>77</v>
      </c>
      <c r="F45" s="30"/>
      <c r="G45" s="29"/>
      <c r="H45" s="29"/>
      <c r="I45" s="38" t="s">
        <v>96</v>
      </c>
      <c r="J45" s="38" t="s">
        <v>96</v>
      </c>
    </row>
    <row r="46" spans="1:12" x14ac:dyDescent="0.25">
      <c r="A46" s="5">
        <v>39</v>
      </c>
      <c r="B46" t="s">
        <v>72</v>
      </c>
      <c r="C46" s="25"/>
      <c r="D46" s="25"/>
      <c r="E46" s="21" t="s">
        <v>77</v>
      </c>
      <c r="F46" s="30"/>
      <c r="G46" s="29"/>
      <c r="H46" s="29"/>
      <c r="I46" s="29"/>
      <c r="J46" s="29"/>
    </row>
    <row r="47" spans="1:12" x14ac:dyDescent="0.25">
      <c r="A47" s="5">
        <v>40</v>
      </c>
      <c r="B47" t="s">
        <v>30</v>
      </c>
      <c r="C47" s="25"/>
      <c r="D47" s="25"/>
      <c r="E47" s="21" t="s">
        <v>77</v>
      </c>
      <c r="F47" s="30"/>
      <c r="G47" s="29"/>
      <c r="H47" s="29"/>
      <c r="I47" s="38" t="s">
        <v>96</v>
      </c>
      <c r="J47" s="38" t="s">
        <v>96</v>
      </c>
    </row>
    <row r="48" spans="1:12" x14ac:dyDescent="0.25">
      <c r="A48" s="5">
        <v>41</v>
      </c>
      <c r="B48" t="s">
        <v>31</v>
      </c>
      <c r="C48" s="25"/>
      <c r="D48" s="25"/>
      <c r="E48" s="21" t="s">
        <v>77</v>
      </c>
      <c r="F48" s="30"/>
      <c r="G48" s="29"/>
      <c r="H48" s="29"/>
      <c r="I48" s="38" t="s">
        <v>96</v>
      </c>
      <c r="J48" s="38" t="s">
        <v>96</v>
      </c>
    </row>
    <row r="49" spans="1:12" x14ac:dyDescent="0.25">
      <c r="A49" s="5">
        <v>42</v>
      </c>
      <c r="B49" t="s">
        <v>32</v>
      </c>
      <c r="C49" s="25"/>
      <c r="D49" s="25"/>
      <c r="E49" s="21" t="s">
        <v>77</v>
      </c>
      <c r="F49" s="30"/>
      <c r="G49" s="29"/>
      <c r="H49" s="29"/>
      <c r="I49" s="38" t="s">
        <v>96</v>
      </c>
      <c r="J49" s="38" t="s">
        <v>96</v>
      </c>
    </row>
    <row r="50" spans="1:12" x14ac:dyDescent="0.25">
      <c r="A50" s="5">
        <v>43</v>
      </c>
      <c r="B50" t="s">
        <v>33</v>
      </c>
      <c r="C50" s="25"/>
      <c r="D50" s="25"/>
      <c r="E50" s="21" t="s">
        <v>77</v>
      </c>
      <c r="F50" s="30"/>
      <c r="G50" s="29"/>
      <c r="H50" s="29"/>
      <c r="I50" s="38" t="s">
        <v>96</v>
      </c>
      <c r="J50" s="38" t="s">
        <v>96</v>
      </c>
    </row>
    <row r="51" spans="1:12" x14ac:dyDescent="0.25">
      <c r="A51" s="5">
        <v>44</v>
      </c>
      <c r="B51" t="s">
        <v>34</v>
      </c>
      <c r="C51" s="25"/>
      <c r="D51" s="25"/>
      <c r="E51" s="21" t="s">
        <v>77</v>
      </c>
      <c r="F51" s="30"/>
      <c r="G51" s="29"/>
      <c r="H51" s="29"/>
      <c r="I51" s="38" t="s">
        <v>96</v>
      </c>
      <c r="J51" s="38" t="s">
        <v>96</v>
      </c>
    </row>
    <row r="52" spans="1:12" x14ac:dyDescent="0.25">
      <c r="A52" s="5">
        <v>45</v>
      </c>
      <c r="B52" t="s">
        <v>35</v>
      </c>
      <c r="C52" s="25"/>
      <c r="D52" s="25"/>
      <c r="E52" s="21" t="s">
        <v>77</v>
      </c>
      <c r="F52" s="30"/>
      <c r="G52" s="29"/>
      <c r="H52" s="29"/>
      <c r="I52" s="38" t="s">
        <v>96</v>
      </c>
      <c r="J52" s="38" t="s">
        <v>96</v>
      </c>
    </row>
    <row r="53" spans="1:12" x14ac:dyDescent="0.25">
      <c r="A53" s="5">
        <v>46</v>
      </c>
      <c r="B53" t="s">
        <v>36</v>
      </c>
      <c r="C53" s="25"/>
      <c r="D53" s="25"/>
      <c r="E53" s="21" t="s">
        <v>77</v>
      </c>
      <c r="F53" s="30"/>
      <c r="G53" s="29"/>
      <c r="H53" s="29"/>
      <c r="I53" s="38" t="s">
        <v>96</v>
      </c>
      <c r="J53" s="38" t="s">
        <v>96</v>
      </c>
    </row>
    <row r="54" spans="1:12" x14ac:dyDescent="0.25">
      <c r="A54" s="5">
        <v>47</v>
      </c>
      <c r="B54" t="s">
        <v>37</v>
      </c>
      <c r="C54" s="25"/>
      <c r="D54" s="25"/>
      <c r="E54" s="21" t="s">
        <v>77</v>
      </c>
      <c r="F54" s="30"/>
      <c r="G54" s="29"/>
      <c r="H54" s="29"/>
      <c r="I54" s="38" t="s">
        <v>96</v>
      </c>
      <c r="J54" s="38" t="s">
        <v>96</v>
      </c>
      <c r="L54" t="s">
        <v>92</v>
      </c>
    </row>
    <row r="55" spans="1:12" x14ac:dyDescent="0.25">
      <c r="A55" s="5">
        <v>48</v>
      </c>
      <c r="B55" t="s">
        <v>38</v>
      </c>
      <c r="C55" s="25"/>
      <c r="D55" s="25"/>
      <c r="E55" s="21" t="s">
        <v>77</v>
      </c>
      <c r="F55" s="30"/>
      <c r="G55" s="29"/>
      <c r="H55" s="29"/>
      <c r="I55" s="38" t="s">
        <v>96</v>
      </c>
      <c r="J55" s="38" t="s">
        <v>96</v>
      </c>
    </row>
    <row r="56" spans="1:12" x14ac:dyDescent="0.25">
      <c r="A56" s="5">
        <v>49</v>
      </c>
      <c r="B56" t="s">
        <v>39</v>
      </c>
      <c r="C56" s="25"/>
      <c r="D56" s="25"/>
      <c r="E56" s="21" t="s">
        <v>77</v>
      </c>
      <c r="F56" s="30"/>
      <c r="G56" s="29"/>
      <c r="H56" s="29"/>
      <c r="I56" s="38" t="s">
        <v>96</v>
      </c>
      <c r="J56" s="38" t="s">
        <v>96</v>
      </c>
      <c r="L56" t="s">
        <v>92</v>
      </c>
    </row>
    <row r="57" spans="1:12" x14ac:dyDescent="0.25">
      <c r="A57" s="5">
        <v>50</v>
      </c>
      <c r="B57" t="s">
        <v>40</v>
      </c>
      <c r="C57" s="25"/>
      <c r="D57" s="25"/>
      <c r="E57" s="21" t="s">
        <v>77</v>
      </c>
      <c r="F57" s="30"/>
      <c r="G57" s="29"/>
      <c r="H57" s="29"/>
      <c r="I57" s="38" t="s">
        <v>96</v>
      </c>
      <c r="J57" s="38" t="s">
        <v>96</v>
      </c>
      <c r="L57" t="s">
        <v>92</v>
      </c>
    </row>
    <row r="58" spans="1:12" x14ac:dyDescent="0.25">
      <c r="A58" s="5">
        <v>51</v>
      </c>
      <c r="B58" t="s">
        <v>41</v>
      </c>
      <c r="C58" s="25"/>
      <c r="D58" s="25"/>
      <c r="E58" s="21" t="s">
        <v>77</v>
      </c>
      <c r="F58" s="30"/>
      <c r="G58" s="29"/>
      <c r="H58" s="29"/>
      <c r="I58" s="38" t="s">
        <v>96</v>
      </c>
      <c r="J58" s="38" t="s">
        <v>96</v>
      </c>
    </row>
    <row r="59" spans="1:12" x14ac:dyDescent="0.25">
      <c r="A59" s="5">
        <v>52</v>
      </c>
      <c r="B59" t="s">
        <v>42</v>
      </c>
      <c r="C59" s="25"/>
      <c r="D59" s="25"/>
      <c r="E59" s="21" t="s">
        <v>77</v>
      </c>
      <c r="F59" s="30"/>
      <c r="G59" s="29"/>
      <c r="H59" s="29"/>
      <c r="I59" s="38" t="s">
        <v>96</v>
      </c>
      <c r="J59" s="38" t="s">
        <v>96</v>
      </c>
    </row>
    <row r="60" spans="1:12" x14ac:dyDescent="0.25">
      <c r="A60" s="5">
        <v>53</v>
      </c>
      <c r="B60" t="s">
        <v>43</v>
      </c>
      <c r="C60" s="25"/>
      <c r="D60" s="25"/>
      <c r="E60" s="21" t="s">
        <v>77</v>
      </c>
      <c r="F60" s="30"/>
      <c r="G60" s="29"/>
      <c r="H60" s="29"/>
      <c r="I60" s="38" t="s">
        <v>96</v>
      </c>
      <c r="J60" s="38" t="s">
        <v>96</v>
      </c>
    </row>
    <row r="61" spans="1:12" x14ac:dyDescent="0.25">
      <c r="A61" s="5">
        <v>54</v>
      </c>
      <c r="B61" t="s">
        <v>44</v>
      </c>
      <c r="C61" s="25"/>
      <c r="D61" s="25"/>
      <c r="E61" s="21" t="s">
        <v>77</v>
      </c>
      <c r="F61" s="30"/>
      <c r="G61" s="29"/>
      <c r="H61" s="29"/>
      <c r="I61" s="38" t="s">
        <v>96</v>
      </c>
      <c r="J61" s="38" t="s">
        <v>96</v>
      </c>
    </row>
    <row r="62" spans="1:12" x14ac:dyDescent="0.25">
      <c r="A62" s="5">
        <v>55</v>
      </c>
      <c r="B62" t="s">
        <v>45</v>
      </c>
      <c r="C62" s="25"/>
      <c r="D62" s="25"/>
      <c r="E62" s="21" t="s">
        <v>77</v>
      </c>
      <c r="F62" s="30"/>
      <c r="G62" s="29"/>
      <c r="H62" s="29"/>
      <c r="I62" s="29"/>
      <c r="J62" s="29"/>
    </row>
    <row r="63" spans="1:12" x14ac:dyDescent="0.25">
      <c r="A63" s="5">
        <v>56</v>
      </c>
      <c r="B63" t="s">
        <v>78</v>
      </c>
      <c r="C63" s="25"/>
      <c r="D63" s="25"/>
      <c r="E63" s="21" t="s">
        <v>79</v>
      </c>
      <c r="F63" s="30"/>
      <c r="G63" s="29"/>
      <c r="H63" s="29"/>
      <c r="I63" s="38" t="s">
        <v>96</v>
      </c>
      <c r="J63" s="38" t="s">
        <v>96</v>
      </c>
    </row>
    <row r="64" spans="1:12" x14ac:dyDescent="0.25">
      <c r="A64" s="5">
        <v>57</v>
      </c>
      <c r="B64" t="s">
        <v>46</v>
      </c>
      <c r="C64" s="25"/>
      <c r="D64" s="25"/>
      <c r="E64" s="21" t="s">
        <v>77</v>
      </c>
      <c r="F64" s="30"/>
      <c r="G64" s="29"/>
      <c r="H64" s="29"/>
      <c r="I64" s="38" t="s">
        <v>96</v>
      </c>
      <c r="J64" s="38" t="s">
        <v>96</v>
      </c>
    </row>
    <row r="65" spans="1:10" x14ac:dyDescent="0.25">
      <c r="A65" s="5">
        <v>58</v>
      </c>
      <c r="B65" t="s">
        <v>73</v>
      </c>
      <c r="C65" s="25"/>
      <c r="D65" s="25"/>
      <c r="E65" s="21" t="s">
        <v>77</v>
      </c>
      <c r="F65" s="30"/>
      <c r="G65" s="29"/>
      <c r="H65" s="29"/>
      <c r="I65" s="38" t="s">
        <v>96</v>
      </c>
      <c r="J65" s="38" t="s">
        <v>96</v>
      </c>
    </row>
    <row r="66" spans="1:10" x14ac:dyDescent="0.25">
      <c r="A66" s="5">
        <v>59</v>
      </c>
      <c r="B66" t="s">
        <v>74</v>
      </c>
      <c r="C66" s="25"/>
      <c r="D66" s="25"/>
      <c r="E66" s="21" t="s">
        <v>77</v>
      </c>
      <c r="F66" s="30"/>
      <c r="G66" s="29"/>
      <c r="H66" s="29"/>
      <c r="I66" s="38" t="s">
        <v>96</v>
      </c>
      <c r="J66" s="38" t="s">
        <v>96</v>
      </c>
    </row>
    <row r="67" spans="1:10" x14ac:dyDescent="0.25">
      <c r="A67" s="5">
        <v>60</v>
      </c>
      <c r="B67" t="s">
        <v>47</v>
      </c>
      <c r="C67" s="25"/>
      <c r="D67" s="25"/>
      <c r="E67" s="21" t="s">
        <v>77</v>
      </c>
      <c r="F67" s="30"/>
      <c r="G67" s="29"/>
      <c r="H67" s="29"/>
      <c r="I67" s="38" t="s">
        <v>96</v>
      </c>
      <c r="J67" s="38" t="s">
        <v>96</v>
      </c>
    </row>
    <row r="68" spans="1:10" x14ac:dyDescent="0.25">
      <c r="A68" s="5">
        <v>61</v>
      </c>
      <c r="B68" t="s">
        <v>75</v>
      </c>
      <c r="C68" s="25"/>
      <c r="D68" s="25"/>
      <c r="E68" s="21" t="s">
        <v>77</v>
      </c>
      <c r="F68" s="30"/>
      <c r="G68" s="29"/>
      <c r="H68" s="29"/>
      <c r="I68" s="38" t="s">
        <v>96</v>
      </c>
      <c r="J68" s="38" t="s">
        <v>96</v>
      </c>
    </row>
    <row r="69" spans="1:10" x14ac:dyDescent="0.25">
      <c r="A69" s="5">
        <v>62</v>
      </c>
      <c r="B69" t="s">
        <v>48</v>
      </c>
      <c r="C69" s="25"/>
      <c r="D69" s="25"/>
      <c r="E69" s="21" t="s">
        <v>77</v>
      </c>
      <c r="F69" s="30"/>
      <c r="G69" s="29"/>
      <c r="H69" s="29"/>
      <c r="I69" s="38" t="s">
        <v>96</v>
      </c>
      <c r="J69" s="38" t="s">
        <v>96</v>
      </c>
    </row>
    <row r="70" spans="1:10" x14ac:dyDescent="0.25">
      <c r="A70" s="5">
        <v>63</v>
      </c>
      <c r="B70" t="s">
        <v>76</v>
      </c>
      <c r="C70" s="25"/>
      <c r="D70" s="25"/>
      <c r="E70" s="21" t="s">
        <v>77</v>
      </c>
      <c r="F70" s="30"/>
      <c r="G70" s="29"/>
      <c r="H70" s="29"/>
      <c r="I70" s="38" t="s">
        <v>96</v>
      </c>
      <c r="J70" s="38" t="s">
        <v>96</v>
      </c>
    </row>
    <row r="71" spans="1:10" x14ac:dyDescent="0.25">
      <c r="A71" s="5">
        <v>64</v>
      </c>
      <c r="B71" t="s">
        <v>49</v>
      </c>
      <c r="C71" s="25"/>
      <c r="D71" s="25"/>
      <c r="E71" s="21" t="s">
        <v>77</v>
      </c>
      <c r="F71" s="30"/>
      <c r="G71" s="29"/>
      <c r="H71" s="29"/>
      <c r="I71" s="38" t="s">
        <v>96</v>
      </c>
      <c r="J71" s="38" t="s">
        <v>96</v>
      </c>
    </row>
  </sheetData>
  <autoFilter ref="A7:K37" xr:uid="{00000000-0001-0000-0300-000000000000}">
    <sortState xmlns:xlrd2="http://schemas.microsoft.com/office/spreadsheetml/2017/richdata2" ref="A8:K31">
      <sortCondition sortBy="fontColor" ref="B7:B31" dxfId="3"/>
    </sortState>
  </autoFilter>
  <mergeCells count="2">
    <mergeCell ref="A4:B4"/>
    <mergeCell ref="C5:G5"/>
  </mergeCells>
  <phoneticPr fontId="4" type="noConversion"/>
  <conditionalFormatting sqref="C8:F71">
    <cfRule type="cellIs" dxfId="1"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33825-B39C-4753-AF1A-F3718C1D7691}">
  <sheetPr>
    <pageSetUpPr fitToPage="1"/>
  </sheetPr>
  <dimension ref="A4:L71"/>
  <sheetViews>
    <sheetView topLeftCell="A7" workbookViewId="0">
      <selection activeCell="K71" sqref="K71"/>
    </sheetView>
  </sheetViews>
  <sheetFormatPr baseColWidth="10" defaultRowHeight="15" outlineLevelCol="1" x14ac:dyDescent="0.25"/>
  <cols>
    <col min="1" max="1" width="11.42578125" style="2"/>
    <col min="2" max="2" width="63.28515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19.85546875" customWidth="1" outlineLevel="1"/>
    <col min="8" max="8" width="14.85546875" customWidth="1" outlineLevel="1"/>
    <col min="9" max="10" width="14.85546875" customWidth="1"/>
    <col min="11" max="11" width="37.140625" customWidth="1"/>
  </cols>
  <sheetData>
    <row r="4" spans="1:12" ht="18.75" x14ac:dyDescent="0.3">
      <c r="A4" s="46" t="str">
        <f>Remise!A3</f>
        <v>Lot 08.  fruits et légumes bio (frais )</v>
      </c>
      <c r="B4" s="46"/>
      <c r="C4" s="18"/>
      <c r="D4" s="18"/>
    </row>
    <row r="5" spans="1:12" ht="18.75" x14ac:dyDescent="0.3">
      <c r="A5" s="3"/>
      <c r="B5" s="19" t="s">
        <v>6</v>
      </c>
      <c r="C5" s="47" t="str">
        <f>'Consignes '!J2</f>
        <v>xxxxxxxxxxxxxxxxxxxxxxxxxxxxxx</v>
      </c>
      <c r="D5" s="47"/>
      <c r="E5" s="47"/>
      <c r="F5" s="47"/>
      <c r="G5" s="47"/>
      <c r="I5" s="36"/>
    </row>
    <row r="6" spans="1:12" ht="61.5" customHeight="1" x14ac:dyDescent="0.25">
      <c r="H6" s="31" t="s">
        <v>88</v>
      </c>
      <c r="I6" s="31" t="s">
        <v>87</v>
      </c>
      <c r="J6" s="31" t="s">
        <v>89</v>
      </c>
    </row>
    <row r="7" spans="1:12" s="1" customFormat="1" ht="75" x14ac:dyDescent="0.25">
      <c r="A7" s="4" t="s">
        <v>7</v>
      </c>
      <c r="B7" s="4" t="s">
        <v>15</v>
      </c>
      <c r="C7" s="4" t="s">
        <v>81</v>
      </c>
      <c r="D7" s="20" t="s">
        <v>10</v>
      </c>
      <c r="E7" s="20" t="s">
        <v>8</v>
      </c>
      <c r="F7" s="22" t="s">
        <v>12</v>
      </c>
      <c r="G7" s="22" t="s">
        <v>11</v>
      </c>
      <c r="H7" s="22" t="s">
        <v>82</v>
      </c>
      <c r="I7" s="32" t="s">
        <v>82</v>
      </c>
      <c r="J7" s="32" t="s">
        <v>82</v>
      </c>
      <c r="K7" s="1" t="s">
        <v>86</v>
      </c>
      <c r="L7" s="33" t="s">
        <v>91</v>
      </c>
    </row>
    <row r="8" spans="1:12" x14ac:dyDescent="0.25">
      <c r="A8" s="5">
        <v>1</v>
      </c>
      <c r="B8" t="s">
        <v>50</v>
      </c>
      <c r="C8" s="39">
        <f>+BPU!C8</f>
        <v>0</v>
      </c>
      <c r="D8" s="39">
        <f>+BPU!D8</f>
        <v>0</v>
      </c>
      <c r="E8" s="21" t="s">
        <v>77</v>
      </c>
      <c r="F8" s="25">
        <f>+BPU!F8</f>
        <v>0</v>
      </c>
      <c r="G8" s="39">
        <f>+BPU!G8</f>
        <v>0</v>
      </c>
      <c r="H8" s="25">
        <f>+BPU!H8</f>
        <v>0</v>
      </c>
      <c r="I8" s="25">
        <f>+BPU!I8</f>
        <v>0</v>
      </c>
      <c r="J8" s="25">
        <f>+BPU!J8</f>
        <v>0</v>
      </c>
      <c r="K8" s="26"/>
    </row>
    <row r="9" spans="1:12" x14ac:dyDescent="0.25">
      <c r="A9" s="5">
        <v>2</v>
      </c>
      <c r="B9" t="s">
        <v>51</v>
      </c>
      <c r="C9" s="39">
        <f>+BPU!C9</f>
        <v>0</v>
      </c>
      <c r="D9" s="39">
        <f>+BPU!D9</f>
        <v>0</v>
      </c>
      <c r="E9" s="21" t="s">
        <v>77</v>
      </c>
      <c r="F9" s="25">
        <f>+BPU!F9</f>
        <v>0</v>
      </c>
      <c r="G9" s="39">
        <f>+BPU!G9</f>
        <v>0</v>
      </c>
      <c r="H9" s="25">
        <f>+BPU!H9</f>
        <v>0</v>
      </c>
      <c r="I9" s="25">
        <f>+BPU!I9</f>
        <v>0</v>
      </c>
      <c r="J9" s="25">
        <f>+BPU!J9</f>
        <v>0</v>
      </c>
      <c r="K9" s="26"/>
    </row>
    <row r="10" spans="1:12" x14ac:dyDescent="0.25">
      <c r="A10" s="5">
        <v>3</v>
      </c>
      <c r="B10" t="s">
        <v>52</v>
      </c>
      <c r="C10" s="39">
        <f>+BPU!C10</f>
        <v>0</v>
      </c>
      <c r="D10" s="39">
        <f>+BPU!D10</f>
        <v>0</v>
      </c>
      <c r="E10" s="21" t="s">
        <v>77</v>
      </c>
      <c r="F10" s="25">
        <f>+BPU!F10</f>
        <v>0</v>
      </c>
      <c r="G10" s="39">
        <f>+BPU!G10</f>
        <v>0</v>
      </c>
      <c r="H10" s="25">
        <f>+BPU!H10</f>
        <v>0</v>
      </c>
      <c r="I10" s="25">
        <f>+BPU!I10</f>
        <v>0</v>
      </c>
      <c r="J10" s="25">
        <f>+BPU!J10</f>
        <v>0</v>
      </c>
      <c r="K10" s="26"/>
    </row>
    <row r="11" spans="1:12" x14ac:dyDescent="0.25">
      <c r="A11" s="5">
        <v>4</v>
      </c>
      <c r="B11" t="s">
        <v>83</v>
      </c>
      <c r="C11" s="39">
        <f>+BPU!C11</f>
        <v>0</v>
      </c>
      <c r="D11" s="39">
        <f>+BPU!D11</f>
        <v>0</v>
      </c>
      <c r="E11" s="21" t="s">
        <v>77</v>
      </c>
      <c r="F11" s="25">
        <f>+BPU!F11</f>
        <v>0</v>
      </c>
      <c r="G11" s="39">
        <f>+BPU!G11</f>
        <v>0</v>
      </c>
      <c r="H11" s="25">
        <f>+BPU!H11</f>
        <v>0</v>
      </c>
      <c r="I11" s="25">
        <f>+BPU!I11</f>
        <v>0</v>
      </c>
      <c r="J11" s="25">
        <f>+BPU!J11</f>
        <v>0</v>
      </c>
      <c r="K11" s="26"/>
    </row>
    <row r="12" spans="1:12" x14ac:dyDescent="0.25">
      <c r="A12" s="5">
        <v>5</v>
      </c>
      <c r="B12" t="s">
        <v>84</v>
      </c>
      <c r="C12" s="39">
        <f>+BPU!C12</f>
        <v>0</v>
      </c>
      <c r="D12" s="39">
        <f>+BPU!D12</f>
        <v>0</v>
      </c>
      <c r="E12" s="21" t="s">
        <v>77</v>
      </c>
      <c r="F12" s="25">
        <f>+BPU!F12</f>
        <v>0</v>
      </c>
      <c r="G12" s="39">
        <f>+BPU!G12</f>
        <v>0</v>
      </c>
      <c r="H12" s="25">
        <f>+BPU!H12</f>
        <v>0</v>
      </c>
      <c r="I12" s="25">
        <f>+BPU!I12</f>
        <v>0</v>
      </c>
      <c r="J12" s="25">
        <f>+BPU!J12</f>
        <v>0</v>
      </c>
      <c r="K12" s="26"/>
    </row>
    <row r="13" spans="1:12" x14ac:dyDescent="0.25">
      <c r="A13" s="5">
        <v>6</v>
      </c>
      <c r="B13" t="s">
        <v>54</v>
      </c>
      <c r="C13" s="39">
        <f>+BPU!C13</f>
        <v>0</v>
      </c>
      <c r="D13" s="39">
        <f>+BPU!D13</f>
        <v>0</v>
      </c>
      <c r="E13" s="21" t="s">
        <v>77</v>
      </c>
      <c r="F13" s="25">
        <f>+BPU!F13</f>
        <v>0</v>
      </c>
      <c r="G13" s="39">
        <f>+BPU!G13</f>
        <v>0</v>
      </c>
      <c r="H13" s="25">
        <f>+BPU!H13</f>
        <v>0</v>
      </c>
      <c r="I13" s="25">
        <f>+BPU!I13</f>
        <v>0</v>
      </c>
      <c r="J13" s="25">
        <f>+BPU!J13</f>
        <v>0</v>
      </c>
      <c r="K13" s="26"/>
    </row>
    <row r="14" spans="1:12" x14ac:dyDescent="0.25">
      <c r="A14" s="5">
        <v>7</v>
      </c>
      <c r="B14" t="s">
        <v>53</v>
      </c>
      <c r="C14" s="39">
        <f>+BPU!C14</f>
        <v>0</v>
      </c>
      <c r="D14" s="39">
        <f>+BPU!D14</f>
        <v>0</v>
      </c>
      <c r="E14" s="21" t="s">
        <v>77</v>
      </c>
      <c r="F14" s="25">
        <f>+BPU!F14</f>
        <v>0</v>
      </c>
      <c r="G14" s="39">
        <f>+BPU!G14</f>
        <v>0</v>
      </c>
      <c r="H14" s="25">
        <f>+BPU!H14</f>
        <v>0</v>
      </c>
      <c r="I14" s="25">
        <f>+BPU!I14</f>
        <v>0</v>
      </c>
      <c r="J14" s="25">
        <f>+BPU!J14</f>
        <v>0</v>
      </c>
      <c r="K14" s="26"/>
    </row>
    <row r="15" spans="1:12" x14ac:dyDescent="0.25">
      <c r="A15" s="5">
        <v>8</v>
      </c>
      <c r="B15" t="s">
        <v>55</v>
      </c>
      <c r="C15" s="39">
        <f>+BPU!C15</f>
        <v>0</v>
      </c>
      <c r="D15" s="39">
        <f>+BPU!D15</f>
        <v>0</v>
      </c>
      <c r="E15" s="21" t="s">
        <v>77</v>
      </c>
      <c r="F15" s="25">
        <f>+BPU!F15</f>
        <v>0</v>
      </c>
      <c r="G15" s="39">
        <f>+BPU!G15</f>
        <v>0</v>
      </c>
      <c r="H15" s="25">
        <f>+BPU!H15</f>
        <v>0</v>
      </c>
      <c r="I15" s="25">
        <f>+BPU!I15</f>
        <v>0</v>
      </c>
      <c r="J15" s="25">
        <f>+BPU!J15</f>
        <v>0</v>
      </c>
      <c r="K15" s="26"/>
    </row>
    <row r="16" spans="1:12" x14ac:dyDescent="0.25">
      <c r="A16" s="5">
        <v>9</v>
      </c>
      <c r="B16" t="s">
        <v>56</v>
      </c>
      <c r="C16" s="39">
        <f>+BPU!C16</f>
        <v>0</v>
      </c>
      <c r="D16" s="39">
        <f>+BPU!D16</f>
        <v>0</v>
      </c>
      <c r="E16" s="21" t="s">
        <v>77</v>
      </c>
      <c r="F16" s="25">
        <f>+BPU!F16</f>
        <v>0</v>
      </c>
      <c r="G16" s="39">
        <f>+BPU!G16</f>
        <v>0</v>
      </c>
      <c r="H16" s="25">
        <f>+BPU!H16</f>
        <v>0</v>
      </c>
      <c r="I16" s="25">
        <f>+BPU!I16</f>
        <v>0</v>
      </c>
      <c r="J16" s="25">
        <f>+BPU!J16</f>
        <v>0</v>
      </c>
      <c r="K16" s="26"/>
    </row>
    <row r="17" spans="1:11" x14ac:dyDescent="0.25">
      <c r="A17" s="5">
        <v>10</v>
      </c>
      <c r="B17" t="s">
        <v>57</v>
      </c>
      <c r="C17" s="39">
        <f>+BPU!C17</f>
        <v>0</v>
      </c>
      <c r="D17" s="39">
        <f>+BPU!D17</f>
        <v>0</v>
      </c>
      <c r="E17" s="21" t="s">
        <v>77</v>
      </c>
      <c r="F17" s="25">
        <f>+BPU!F17</f>
        <v>0</v>
      </c>
      <c r="G17" s="39">
        <f>+BPU!G17</f>
        <v>0</v>
      </c>
      <c r="H17" s="25">
        <f>+BPU!H17</f>
        <v>0</v>
      </c>
      <c r="I17" s="25">
        <f>+BPU!I17</f>
        <v>0</v>
      </c>
      <c r="J17" s="25">
        <f>+BPU!J17</f>
        <v>0</v>
      </c>
      <c r="K17" s="26"/>
    </row>
    <row r="18" spans="1:11" x14ac:dyDescent="0.25">
      <c r="A18" s="5">
        <v>11</v>
      </c>
      <c r="B18" t="s">
        <v>58</v>
      </c>
      <c r="C18" s="39">
        <f>+BPU!C18</f>
        <v>0</v>
      </c>
      <c r="D18" s="39">
        <f>+BPU!D18</f>
        <v>0</v>
      </c>
      <c r="E18" s="21" t="s">
        <v>77</v>
      </c>
      <c r="F18" s="25">
        <f>+BPU!F18</f>
        <v>0</v>
      </c>
      <c r="G18" s="39">
        <f>+BPU!G18</f>
        <v>0</v>
      </c>
      <c r="H18" s="25">
        <f>+BPU!H18</f>
        <v>0</v>
      </c>
      <c r="I18" s="25">
        <f>+BPU!I18</f>
        <v>0</v>
      </c>
      <c r="J18" s="25">
        <f>+BPU!J18</f>
        <v>0</v>
      </c>
      <c r="K18" s="26"/>
    </row>
    <row r="19" spans="1:11" x14ac:dyDescent="0.25">
      <c r="A19" s="5">
        <v>12</v>
      </c>
      <c r="B19" t="s">
        <v>59</v>
      </c>
      <c r="C19" s="39">
        <f>+BPU!C19</f>
        <v>0</v>
      </c>
      <c r="D19" s="39">
        <f>+BPU!D19</f>
        <v>0</v>
      </c>
      <c r="E19" s="21" t="s">
        <v>77</v>
      </c>
      <c r="F19" s="25">
        <f>+BPU!F19</f>
        <v>0</v>
      </c>
      <c r="G19" s="39">
        <f>+BPU!G19</f>
        <v>0</v>
      </c>
      <c r="H19" s="25">
        <f>+BPU!H19</f>
        <v>0</v>
      </c>
      <c r="I19" s="25">
        <f>+BPU!I19</f>
        <v>0</v>
      </c>
      <c r="J19" s="25">
        <f>+BPU!J19</f>
        <v>0</v>
      </c>
      <c r="K19" s="26"/>
    </row>
    <row r="20" spans="1:11" x14ac:dyDescent="0.25">
      <c r="A20" s="5">
        <v>13</v>
      </c>
      <c r="B20" t="s">
        <v>60</v>
      </c>
      <c r="C20" s="39">
        <f>+BPU!C20</f>
        <v>0</v>
      </c>
      <c r="D20" s="39">
        <f>+BPU!D20</f>
        <v>0</v>
      </c>
      <c r="E20" s="21" t="s">
        <v>77</v>
      </c>
      <c r="F20" s="25">
        <f>+BPU!F20</f>
        <v>0</v>
      </c>
      <c r="G20" s="39">
        <f>+BPU!G20</f>
        <v>0</v>
      </c>
      <c r="H20" s="25">
        <f>+BPU!H20</f>
        <v>0</v>
      </c>
      <c r="I20" s="25">
        <f>+BPU!I20</f>
        <v>0</v>
      </c>
      <c r="J20" s="25">
        <f>+BPU!J20</f>
        <v>0</v>
      </c>
      <c r="K20" s="26"/>
    </row>
    <row r="21" spans="1:11" x14ac:dyDescent="0.25">
      <c r="A21" s="5">
        <v>14</v>
      </c>
      <c r="B21" t="s">
        <v>61</v>
      </c>
      <c r="C21" s="39">
        <f>+BPU!C21</f>
        <v>0</v>
      </c>
      <c r="D21" s="39">
        <f>+BPU!D21</f>
        <v>0</v>
      </c>
      <c r="E21" s="21" t="s">
        <v>77</v>
      </c>
      <c r="F21" s="25">
        <f>+BPU!F21</f>
        <v>0</v>
      </c>
      <c r="G21" s="39">
        <f>+BPU!G21</f>
        <v>0</v>
      </c>
      <c r="H21" s="25">
        <f>+BPU!H21</f>
        <v>0</v>
      </c>
      <c r="I21" s="25">
        <f>+BPU!I21</f>
        <v>0</v>
      </c>
      <c r="J21" s="25">
        <f>+BPU!J21</f>
        <v>0</v>
      </c>
      <c r="K21" s="26"/>
    </row>
    <row r="22" spans="1:11" x14ac:dyDescent="0.25">
      <c r="A22" s="5">
        <v>15</v>
      </c>
      <c r="B22" t="s">
        <v>62</v>
      </c>
      <c r="C22" s="39">
        <f>+BPU!C22</f>
        <v>0</v>
      </c>
      <c r="D22" s="39">
        <f>+BPU!D22</f>
        <v>0</v>
      </c>
      <c r="E22" s="21" t="s">
        <v>77</v>
      </c>
      <c r="F22" s="25">
        <f>+BPU!F22</f>
        <v>0</v>
      </c>
      <c r="G22" s="39">
        <f>+BPU!G22</f>
        <v>0</v>
      </c>
      <c r="H22" s="25">
        <f>+BPU!H22</f>
        <v>0</v>
      </c>
      <c r="I22" s="25">
        <f>+BPU!I22</f>
        <v>0</v>
      </c>
      <c r="J22" s="25">
        <f>+BPU!J22</f>
        <v>0</v>
      </c>
      <c r="K22" s="26"/>
    </row>
    <row r="23" spans="1:11" x14ac:dyDescent="0.25">
      <c r="A23" s="5">
        <v>16</v>
      </c>
      <c r="B23" t="s">
        <v>63</v>
      </c>
      <c r="C23" s="39">
        <f>+BPU!C23</f>
        <v>0</v>
      </c>
      <c r="D23" s="39">
        <f>+BPU!D23</f>
        <v>0</v>
      </c>
      <c r="E23" s="21" t="s">
        <v>77</v>
      </c>
      <c r="F23" s="25">
        <f>+BPU!F23</f>
        <v>0</v>
      </c>
      <c r="G23" s="39">
        <f>+BPU!G23</f>
        <v>0</v>
      </c>
      <c r="H23" s="25">
        <f>+BPU!H23</f>
        <v>0</v>
      </c>
      <c r="I23" s="25">
        <f>+BPU!I23</f>
        <v>0</v>
      </c>
      <c r="J23" s="25">
        <f>+BPU!J23</f>
        <v>0</v>
      </c>
      <c r="K23" s="26"/>
    </row>
    <row r="24" spans="1:11" x14ac:dyDescent="0.25">
      <c r="A24" s="5">
        <v>17</v>
      </c>
      <c r="B24" t="s">
        <v>64</v>
      </c>
      <c r="C24" s="39">
        <f>+BPU!C24</f>
        <v>0</v>
      </c>
      <c r="D24" s="39">
        <f>+BPU!D24</f>
        <v>0</v>
      </c>
      <c r="E24" s="21" t="s">
        <v>77</v>
      </c>
      <c r="F24" s="25">
        <f>+BPU!F24</f>
        <v>0</v>
      </c>
      <c r="G24" s="39">
        <f>+BPU!G24</f>
        <v>0</v>
      </c>
      <c r="H24" s="25">
        <f>+BPU!H24</f>
        <v>0</v>
      </c>
      <c r="I24" s="25">
        <f>+BPU!I24</f>
        <v>0</v>
      </c>
      <c r="J24" s="25">
        <f>+BPU!J24</f>
        <v>0</v>
      </c>
      <c r="K24" s="26"/>
    </row>
    <row r="25" spans="1:11" x14ac:dyDescent="0.25">
      <c r="A25" s="5">
        <v>18</v>
      </c>
      <c r="B25" t="s">
        <v>65</v>
      </c>
      <c r="C25" s="39">
        <f>+BPU!C25</f>
        <v>0</v>
      </c>
      <c r="D25" s="39">
        <f>+BPU!D25</f>
        <v>0</v>
      </c>
      <c r="E25" s="21" t="s">
        <v>77</v>
      </c>
      <c r="F25" s="25">
        <f>+BPU!F25</f>
        <v>0</v>
      </c>
      <c r="G25" s="39">
        <f>+BPU!G25</f>
        <v>0</v>
      </c>
      <c r="H25" s="25">
        <f>+BPU!H25</f>
        <v>0</v>
      </c>
      <c r="I25" s="25">
        <f>+BPU!I25</f>
        <v>0</v>
      </c>
      <c r="J25" s="25">
        <f>+BPU!J25</f>
        <v>0</v>
      </c>
      <c r="K25" s="26"/>
    </row>
    <row r="26" spans="1:11" x14ac:dyDescent="0.25">
      <c r="A26" s="5">
        <v>19</v>
      </c>
      <c r="B26" t="s">
        <v>66</v>
      </c>
      <c r="C26" s="39">
        <f>+BPU!C26</f>
        <v>0</v>
      </c>
      <c r="D26" s="39">
        <f>+BPU!D26</f>
        <v>0</v>
      </c>
      <c r="E26" s="21" t="s">
        <v>77</v>
      </c>
      <c r="F26" s="25">
        <f>+BPU!F26</f>
        <v>0</v>
      </c>
      <c r="G26" s="39">
        <f>+BPU!G26</f>
        <v>0</v>
      </c>
      <c r="H26" s="25">
        <f>+BPU!H26</f>
        <v>0</v>
      </c>
      <c r="I26" s="25">
        <f>+BPU!I26</f>
        <v>0</v>
      </c>
      <c r="J26" s="25">
        <f>+BPU!J26</f>
        <v>0</v>
      </c>
      <c r="K26" s="26"/>
    </row>
    <row r="27" spans="1:11" x14ac:dyDescent="0.25">
      <c r="A27" s="5">
        <v>20</v>
      </c>
      <c r="B27" t="s">
        <v>67</v>
      </c>
      <c r="C27" s="39">
        <f>+BPU!C27</f>
        <v>0</v>
      </c>
      <c r="D27" s="39">
        <f>+BPU!D27</f>
        <v>0</v>
      </c>
      <c r="E27" s="21" t="s">
        <v>77</v>
      </c>
      <c r="F27" s="25">
        <f>+BPU!F27</f>
        <v>0</v>
      </c>
      <c r="G27" s="39">
        <f>+BPU!G27</f>
        <v>0</v>
      </c>
      <c r="H27" s="25">
        <f>+BPU!H27</f>
        <v>0</v>
      </c>
      <c r="I27" s="38" t="s">
        <v>96</v>
      </c>
      <c r="J27" s="38" t="s">
        <v>96</v>
      </c>
      <c r="K27" s="26"/>
    </row>
    <row r="28" spans="1:11" x14ac:dyDescent="0.25">
      <c r="A28" s="5">
        <v>21</v>
      </c>
      <c r="B28" t="s">
        <v>68</v>
      </c>
      <c r="C28" s="39">
        <f>+BPU!C28</f>
        <v>0</v>
      </c>
      <c r="D28" s="39">
        <f>+BPU!D28</f>
        <v>0</v>
      </c>
      <c r="E28" s="21" t="s">
        <v>77</v>
      </c>
      <c r="F28" s="25">
        <f>+BPU!F28</f>
        <v>0</v>
      </c>
      <c r="G28" s="39">
        <f>+BPU!G28</f>
        <v>0</v>
      </c>
      <c r="H28" s="25">
        <f>+BPU!H28</f>
        <v>0</v>
      </c>
      <c r="I28" s="38" t="s">
        <v>96</v>
      </c>
      <c r="J28" s="38" t="s">
        <v>96</v>
      </c>
      <c r="K28" s="26"/>
    </row>
    <row r="29" spans="1:11" x14ac:dyDescent="0.25">
      <c r="A29" s="5">
        <v>22</v>
      </c>
      <c r="B29" t="s">
        <v>69</v>
      </c>
      <c r="C29" s="39">
        <f>+BPU!C29</f>
        <v>0</v>
      </c>
      <c r="D29" s="39">
        <f>+BPU!D29</f>
        <v>0</v>
      </c>
      <c r="E29" s="21" t="s">
        <v>77</v>
      </c>
      <c r="F29" s="25">
        <f>+BPU!F29</f>
        <v>0</v>
      </c>
      <c r="G29" s="39">
        <f>+BPU!G29</f>
        <v>0</v>
      </c>
      <c r="H29" s="25">
        <f>+BPU!H29</f>
        <v>0</v>
      </c>
      <c r="I29" s="38" t="s">
        <v>96</v>
      </c>
      <c r="J29" s="38" t="s">
        <v>96</v>
      </c>
      <c r="K29" s="26"/>
    </row>
    <row r="30" spans="1:11" x14ac:dyDescent="0.25">
      <c r="A30" s="5">
        <v>23</v>
      </c>
      <c r="B30" t="s">
        <v>85</v>
      </c>
      <c r="C30" s="39">
        <f>+BPU!C30</f>
        <v>0</v>
      </c>
      <c r="D30" s="39">
        <f>+BPU!D30</f>
        <v>0</v>
      </c>
      <c r="E30" s="21" t="s">
        <v>77</v>
      </c>
      <c r="F30" s="25">
        <f>+BPU!F30</f>
        <v>0</v>
      </c>
      <c r="G30" s="39">
        <f>+BPU!G30</f>
        <v>0</v>
      </c>
      <c r="H30" s="25">
        <f>+BPU!H30</f>
        <v>0</v>
      </c>
      <c r="I30" s="38" t="s">
        <v>96</v>
      </c>
      <c r="J30" s="38" t="s">
        <v>96</v>
      </c>
      <c r="K30" s="26"/>
    </row>
    <row r="31" spans="1:11" x14ac:dyDescent="0.25">
      <c r="A31" s="5">
        <v>24</v>
      </c>
      <c r="B31" t="s">
        <v>17</v>
      </c>
      <c r="C31" s="39">
        <f>+BPU!C31</f>
        <v>0</v>
      </c>
      <c r="D31" s="39">
        <f>+BPU!D31</f>
        <v>0</v>
      </c>
      <c r="E31" s="21" t="s">
        <v>77</v>
      </c>
      <c r="F31" s="25">
        <f>+BPU!F31</f>
        <v>0</v>
      </c>
      <c r="G31" s="39">
        <f>+BPU!G31</f>
        <v>0</v>
      </c>
      <c r="H31" s="25">
        <f>+BPU!H31</f>
        <v>0</v>
      </c>
      <c r="I31" s="38" t="s">
        <v>96</v>
      </c>
      <c r="J31" s="38" t="s">
        <v>96</v>
      </c>
      <c r="K31" s="26"/>
    </row>
    <row r="32" spans="1:11" x14ac:dyDescent="0.25">
      <c r="A32" s="5">
        <v>25</v>
      </c>
      <c r="B32" t="s">
        <v>18</v>
      </c>
      <c r="C32" s="39">
        <f>+BPU!C32</f>
        <v>0</v>
      </c>
      <c r="D32" s="39">
        <f>+BPU!D32</f>
        <v>0</v>
      </c>
      <c r="E32" s="21" t="s">
        <v>77</v>
      </c>
      <c r="F32" s="25">
        <f>+BPU!F32</f>
        <v>0</v>
      </c>
      <c r="G32" s="39">
        <f>+BPU!G32</f>
        <v>0</v>
      </c>
      <c r="H32" s="25">
        <f>+BPU!H32</f>
        <v>0</v>
      </c>
      <c r="I32" s="38" t="s">
        <v>96</v>
      </c>
      <c r="J32" s="38" t="s">
        <v>96</v>
      </c>
      <c r="K32" s="26"/>
    </row>
    <row r="33" spans="1:12" x14ac:dyDescent="0.25">
      <c r="A33" s="5">
        <v>26</v>
      </c>
      <c r="B33" t="s">
        <v>70</v>
      </c>
      <c r="C33" s="39">
        <f>+BPU!C33</f>
        <v>0</v>
      </c>
      <c r="D33" s="39">
        <f>+BPU!D33</f>
        <v>0</v>
      </c>
      <c r="E33" s="21" t="s">
        <v>77</v>
      </c>
      <c r="F33" s="25">
        <f>+BPU!F33</f>
        <v>0</v>
      </c>
      <c r="G33" s="39">
        <f>+BPU!G33</f>
        <v>0</v>
      </c>
      <c r="H33" s="25">
        <f>+BPU!H33</f>
        <v>0</v>
      </c>
      <c r="I33" s="38" t="s">
        <v>96</v>
      </c>
      <c r="J33" s="38" t="s">
        <v>96</v>
      </c>
      <c r="K33" s="26"/>
    </row>
    <row r="34" spans="1:12" x14ac:dyDescent="0.25">
      <c r="A34" s="5">
        <v>27</v>
      </c>
      <c r="B34" t="s">
        <v>19</v>
      </c>
      <c r="C34" s="39">
        <f>+BPU!C34</f>
        <v>0</v>
      </c>
      <c r="D34" s="39">
        <f>+BPU!D34</f>
        <v>0</v>
      </c>
      <c r="E34" s="21" t="s">
        <v>77</v>
      </c>
      <c r="F34" s="25">
        <f>+BPU!F34</f>
        <v>0</v>
      </c>
      <c r="G34" s="39">
        <f>+BPU!G34</f>
        <v>0</v>
      </c>
      <c r="H34" s="25">
        <f>+BPU!H34</f>
        <v>0</v>
      </c>
      <c r="I34" s="38" t="s">
        <v>96</v>
      </c>
      <c r="J34" s="38" t="s">
        <v>96</v>
      </c>
      <c r="K34" s="26"/>
    </row>
    <row r="35" spans="1:12" x14ac:dyDescent="0.25">
      <c r="A35" s="5">
        <v>28</v>
      </c>
      <c r="B35" t="s">
        <v>20</v>
      </c>
      <c r="C35" s="39">
        <f>+BPU!C35</f>
        <v>0</v>
      </c>
      <c r="D35" s="39">
        <f>+BPU!D35</f>
        <v>0</v>
      </c>
      <c r="E35" s="21" t="s">
        <v>77</v>
      </c>
      <c r="F35" s="25">
        <f>+BPU!F35</f>
        <v>0</v>
      </c>
      <c r="G35" s="39">
        <f>+BPU!G35</f>
        <v>0</v>
      </c>
      <c r="H35" s="25">
        <f>+BPU!H35</f>
        <v>0</v>
      </c>
      <c r="I35" s="38" t="s">
        <v>96</v>
      </c>
      <c r="J35" s="38" t="s">
        <v>96</v>
      </c>
      <c r="K35" s="27"/>
    </row>
    <row r="36" spans="1:12" x14ac:dyDescent="0.25">
      <c r="A36" s="5">
        <v>29</v>
      </c>
      <c r="B36" t="s">
        <v>21</v>
      </c>
      <c r="C36" s="39">
        <f>+BPU!C36</f>
        <v>0</v>
      </c>
      <c r="D36" s="39">
        <f>+BPU!D36</f>
        <v>0</v>
      </c>
      <c r="E36" s="21" t="s">
        <v>77</v>
      </c>
      <c r="F36" s="25">
        <f>+BPU!F36</f>
        <v>0</v>
      </c>
      <c r="G36" s="39">
        <f>+BPU!G36</f>
        <v>0</v>
      </c>
      <c r="H36" s="25">
        <f>+BPU!H36</f>
        <v>0</v>
      </c>
      <c r="I36" s="38" t="s">
        <v>96</v>
      </c>
      <c r="J36" s="38" t="s">
        <v>96</v>
      </c>
      <c r="K36" s="26"/>
    </row>
    <row r="37" spans="1:12" x14ac:dyDescent="0.25">
      <c r="A37" s="5">
        <v>30</v>
      </c>
      <c r="B37" t="s">
        <v>71</v>
      </c>
      <c r="C37" s="39">
        <f>+BPU!C37</f>
        <v>0</v>
      </c>
      <c r="D37" s="39">
        <f>+BPU!D37</f>
        <v>0</v>
      </c>
      <c r="E37" s="21" t="s">
        <v>77</v>
      </c>
      <c r="F37" s="25">
        <f>+BPU!F37</f>
        <v>0</v>
      </c>
      <c r="G37" s="39">
        <f>+BPU!G37</f>
        <v>0</v>
      </c>
      <c r="H37" s="25">
        <f>+BPU!H37</f>
        <v>0</v>
      </c>
      <c r="I37" s="38" t="s">
        <v>96</v>
      </c>
      <c r="J37" s="38" t="s">
        <v>96</v>
      </c>
      <c r="K37" s="26"/>
    </row>
    <row r="38" spans="1:12" x14ac:dyDescent="0.25">
      <c r="A38" s="5">
        <v>31</v>
      </c>
      <c r="B38" t="s">
        <v>22</v>
      </c>
      <c r="C38" s="39">
        <f>+BPU!C38</f>
        <v>0</v>
      </c>
      <c r="D38" s="39">
        <f>+BPU!D38</f>
        <v>0</v>
      </c>
      <c r="E38" s="21" t="s">
        <v>77</v>
      </c>
      <c r="F38" s="25">
        <f>+BPU!F38</f>
        <v>0</v>
      </c>
      <c r="G38" s="39">
        <f>+BPU!G38</f>
        <v>0</v>
      </c>
      <c r="H38" s="25">
        <f>+BPU!H38</f>
        <v>0</v>
      </c>
      <c r="I38" s="38" t="s">
        <v>96</v>
      </c>
      <c r="J38" s="38" t="s">
        <v>96</v>
      </c>
      <c r="K38" s="26"/>
    </row>
    <row r="39" spans="1:12" x14ac:dyDescent="0.25">
      <c r="A39" s="5">
        <v>32</v>
      </c>
      <c r="B39" t="s">
        <v>23</v>
      </c>
      <c r="C39" s="39">
        <f>+BPU!C39</f>
        <v>0</v>
      </c>
      <c r="D39" s="39">
        <f>+BPU!D39</f>
        <v>0</v>
      </c>
      <c r="E39" s="21" t="s">
        <v>77</v>
      </c>
      <c r="F39" s="25">
        <f>+BPU!F39</f>
        <v>0</v>
      </c>
      <c r="G39" s="39">
        <f>+BPU!G39</f>
        <v>0</v>
      </c>
      <c r="H39" s="25">
        <f>+BPU!H39</f>
        <v>0</v>
      </c>
      <c r="I39" s="38" t="s">
        <v>96</v>
      </c>
      <c r="J39" s="38" t="s">
        <v>96</v>
      </c>
      <c r="K39" s="27"/>
      <c r="L39" t="s">
        <v>92</v>
      </c>
    </row>
    <row r="40" spans="1:12" x14ac:dyDescent="0.25">
      <c r="A40" s="5">
        <v>33</v>
      </c>
      <c r="B40" t="s">
        <v>24</v>
      </c>
      <c r="C40" s="39">
        <f>+BPU!C40</f>
        <v>0</v>
      </c>
      <c r="D40" s="39">
        <f>+BPU!D40</f>
        <v>0</v>
      </c>
      <c r="E40" s="21" t="s">
        <v>77</v>
      </c>
      <c r="F40" s="25">
        <f>+BPU!F40</f>
        <v>0</v>
      </c>
      <c r="G40" s="39">
        <f>+BPU!G40</f>
        <v>0</v>
      </c>
      <c r="H40" s="25">
        <f>+BPU!H40</f>
        <v>0</v>
      </c>
      <c r="I40" s="38" t="s">
        <v>96</v>
      </c>
      <c r="J40" s="38" t="s">
        <v>96</v>
      </c>
      <c r="K40" s="26"/>
    </row>
    <row r="41" spans="1:12" x14ac:dyDescent="0.25">
      <c r="A41" s="5">
        <v>34</v>
      </c>
      <c r="B41" t="s">
        <v>25</v>
      </c>
      <c r="C41" s="39">
        <f>+BPU!C41</f>
        <v>0</v>
      </c>
      <c r="D41" s="39">
        <f>+BPU!D41</f>
        <v>0</v>
      </c>
      <c r="E41" s="21" t="s">
        <v>77</v>
      </c>
      <c r="F41" s="25">
        <f>+BPU!F41</f>
        <v>0</v>
      </c>
      <c r="G41" s="39">
        <f>+BPU!G41</f>
        <v>0</v>
      </c>
      <c r="H41" s="25">
        <f>+BPU!H41</f>
        <v>0</v>
      </c>
      <c r="I41" s="38" t="s">
        <v>96</v>
      </c>
      <c r="J41" s="38" t="s">
        <v>96</v>
      </c>
      <c r="K41" s="27"/>
    </row>
    <row r="42" spans="1:12" x14ac:dyDescent="0.25">
      <c r="A42" s="5">
        <v>35</v>
      </c>
      <c r="B42" t="s">
        <v>26</v>
      </c>
      <c r="C42" s="39">
        <f>+BPU!C42</f>
        <v>0</v>
      </c>
      <c r="D42" s="39">
        <f>+BPU!D42</f>
        <v>0</v>
      </c>
      <c r="E42" s="21" t="s">
        <v>77</v>
      </c>
      <c r="F42" s="25">
        <f>+BPU!F42</f>
        <v>0</v>
      </c>
      <c r="G42" s="39">
        <f>+BPU!G42</f>
        <v>0</v>
      </c>
      <c r="H42" s="25">
        <f>+BPU!H42</f>
        <v>0</v>
      </c>
      <c r="I42" s="38" t="s">
        <v>96</v>
      </c>
      <c r="J42" s="38" t="s">
        <v>96</v>
      </c>
    </row>
    <row r="43" spans="1:12" x14ac:dyDescent="0.25">
      <c r="A43" s="5">
        <v>36</v>
      </c>
      <c r="B43" t="s">
        <v>27</v>
      </c>
      <c r="C43" s="39">
        <f>+BPU!C43</f>
        <v>0</v>
      </c>
      <c r="D43" s="39">
        <f>+BPU!D43</f>
        <v>0</v>
      </c>
      <c r="E43" s="21" t="s">
        <v>77</v>
      </c>
      <c r="F43" s="25">
        <f>+BPU!F43</f>
        <v>0</v>
      </c>
      <c r="G43" s="39">
        <f>+BPU!G43</f>
        <v>0</v>
      </c>
      <c r="H43" s="25">
        <f>+BPU!H43</f>
        <v>0</v>
      </c>
      <c r="I43" s="38" t="s">
        <v>96</v>
      </c>
      <c r="J43" s="38" t="s">
        <v>96</v>
      </c>
    </row>
    <row r="44" spans="1:12" x14ac:dyDescent="0.25">
      <c r="A44" s="5">
        <v>37</v>
      </c>
      <c r="B44" t="s">
        <v>28</v>
      </c>
      <c r="C44" s="39">
        <f>+BPU!C44</f>
        <v>0</v>
      </c>
      <c r="D44" s="39">
        <f>+BPU!D44</f>
        <v>0</v>
      </c>
      <c r="E44" s="21" t="s">
        <v>77</v>
      </c>
      <c r="F44" s="25">
        <f>+BPU!F44</f>
        <v>0</v>
      </c>
      <c r="G44" s="39">
        <f>+BPU!G44</f>
        <v>0</v>
      </c>
      <c r="H44" s="25">
        <f>+BPU!H44</f>
        <v>0</v>
      </c>
      <c r="I44" s="38" t="s">
        <v>96</v>
      </c>
      <c r="J44" s="38" t="s">
        <v>96</v>
      </c>
    </row>
    <row r="45" spans="1:12" x14ac:dyDescent="0.25">
      <c r="A45" s="5">
        <v>38</v>
      </c>
      <c r="B45" t="s">
        <v>29</v>
      </c>
      <c r="C45" s="39">
        <f>+BPU!C45</f>
        <v>0</v>
      </c>
      <c r="D45" s="39">
        <f>+BPU!D45</f>
        <v>0</v>
      </c>
      <c r="E45" s="21" t="s">
        <v>77</v>
      </c>
      <c r="F45" s="25">
        <f>+BPU!F45</f>
        <v>0</v>
      </c>
      <c r="G45" s="39">
        <f>+BPU!G45</f>
        <v>0</v>
      </c>
      <c r="H45" s="25">
        <f>+BPU!H45</f>
        <v>0</v>
      </c>
      <c r="I45" s="38" t="s">
        <v>96</v>
      </c>
      <c r="J45" s="38" t="s">
        <v>96</v>
      </c>
    </row>
    <row r="46" spans="1:12" x14ac:dyDescent="0.25">
      <c r="A46" s="5">
        <v>39</v>
      </c>
      <c r="B46" t="s">
        <v>72</v>
      </c>
      <c r="C46" s="39">
        <f>+BPU!C46</f>
        <v>0</v>
      </c>
      <c r="D46" s="39">
        <f>+BPU!D46</f>
        <v>0</v>
      </c>
      <c r="E46" s="21" t="s">
        <v>77</v>
      </c>
      <c r="F46" s="25">
        <f>+BPU!F46</f>
        <v>0</v>
      </c>
      <c r="G46" s="39">
        <f>+BPU!G46</f>
        <v>0</v>
      </c>
      <c r="H46" s="25">
        <f>+BPU!H46</f>
        <v>0</v>
      </c>
      <c r="I46" s="25">
        <f>+BPU!I46</f>
        <v>0</v>
      </c>
      <c r="J46" s="25">
        <f>+BPU!J46</f>
        <v>0</v>
      </c>
    </row>
    <row r="47" spans="1:12" x14ac:dyDescent="0.25">
      <c r="A47" s="5">
        <v>40</v>
      </c>
      <c r="B47" t="s">
        <v>30</v>
      </c>
      <c r="C47" s="39">
        <f>+BPU!C47</f>
        <v>0</v>
      </c>
      <c r="D47" s="39">
        <f>+BPU!D47</f>
        <v>0</v>
      </c>
      <c r="E47" s="21" t="s">
        <v>77</v>
      </c>
      <c r="F47" s="25">
        <f>+BPU!F47</f>
        <v>0</v>
      </c>
      <c r="G47" s="39">
        <f>+BPU!G47</f>
        <v>0</v>
      </c>
      <c r="H47" s="25">
        <f>+BPU!H47</f>
        <v>0</v>
      </c>
      <c r="I47" s="38" t="s">
        <v>96</v>
      </c>
      <c r="J47" s="38" t="s">
        <v>96</v>
      </c>
    </row>
    <row r="48" spans="1:12" x14ac:dyDescent="0.25">
      <c r="A48" s="5">
        <v>41</v>
      </c>
      <c r="B48" t="s">
        <v>31</v>
      </c>
      <c r="C48" s="39">
        <f>+BPU!C48</f>
        <v>0</v>
      </c>
      <c r="D48" s="39">
        <f>+BPU!D48</f>
        <v>0</v>
      </c>
      <c r="E48" s="21" t="s">
        <v>77</v>
      </c>
      <c r="F48" s="25">
        <f>+BPU!F48</f>
        <v>0</v>
      </c>
      <c r="G48" s="39">
        <f>+BPU!G48</f>
        <v>0</v>
      </c>
      <c r="H48" s="25">
        <f>+BPU!H48</f>
        <v>0</v>
      </c>
      <c r="I48" s="38" t="s">
        <v>96</v>
      </c>
      <c r="J48" s="38" t="s">
        <v>96</v>
      </c>
    </row>
    <row r="49" spans="1:12" x14ac:dyDescent="0.25">
      <c r="A49" s="5">
        <v>42</v>
      </c>
      <c r="B49" t="s">
        <v>32</v>
      </c>
      <c r="C49" s="39">
        <f>+BPU!C49</f>
        <v>0</v>
      </c>
      <c r="D49" s="39">
        <f>+BPU!D49</f>
        <v>0</v>
      </c>
      <c r="E49" s="21" t="s">
        <v>77</v>
      </c>
      <c r="F49" s="25">
        <f>+BPU!F49</f>
        <v>0</v>
      </c>
      <c r="G49" s="39">
        <f>+BPU!G49</f>
        <v>0</v>
      </c>
      <c r="H49" s="25">
        <f>+BPU!H49</f>
        <v>0</v>
      </c>
      <c r="I49" s="38" t="s">
        <v>96</v>
      </c>
      <c r="J49" s="38" t="s">
        <v>96</v>
      </c>
    </row>
    <row r="50" spans="1:12" x14ac:dyDescent="0.25">
      <c r="A50" s="5">
        <v>43</v>
      </c>
      <c r="B50" t="s">
        <v>33</v>
      </c>
      <c r="C50" s="39">
        <f>+BPU!C50</f>
        <v>0</v>
      </c>
      <c r="D50" s="39">
        <f>+BPU!D50</f>
        <v>0</v>
      </c>
      <c r="E50" s="21" t="s">
        <v>77</v>
      </c>
      <c r="F50" s="25">
        <f>+BPU!F50</f>
        <v>0</v>
      </c>
      <c r="G50" s="39">
        <f>+BPU!G50</f>
        <v>0</v>
      </c>
      <c r="H50" s="25">
        <f>+BPU!H50</f>
        <v>0</v>
      </c>
      <c r="I50" s="38" t="s">
        <v>96</v>
      </c>
      <c r="J50" s="38" t="s">
        <v>96</v>
      </c>
    </row>
    <row r="51" spans="1:12" x14ac:dyDescent="0.25">
      <c r="A51" s="5">
        <v>44</v>
      </c>
      <c r="B51" t="s">
        <v>34</v>
      </c>
      <c r="C51" s="39">
        <f>+BPU!C51</f>
        <v>0</v>
      </c>
      <c r="D51" s="39">
        <f>+BPU!D51</f>
        <v>0</v>
      </c>
      <c r="E51" s="21" t="s">
        <v>77</v>
      </c>
      <c r="F51" s="25">
        <f>+BPU!F51</f>
        <v>0</v>
      </c>
      <c r="G51" s="39">
        <f>+BPU!G51</f>
        <v>0</v>
      </c>
      <c r="H51" s="25">
        <f>+BPU!H51</f>
        <v>0</v>
      </c>
      <c r="I51" s="38" t="s">
        <v>96</v>
      </c>
      <c r="J51" s="38" t="s">
        <v>96</v>
      </c>
    </row>
    <row r="52" spans="1:12" x14ac:dyDescent="0.25">
      <c r="A52" s="5">
        <v>45</v>
      </c>
      <c r="B52" t="s">
        <v>35</v>
      </c>
      <c r="C52" s="39">
        <f>+BPU!C52</f>
        <v>0</v>
      </c>
      <c r="D52" s="39">
        <f>+BPU!D52</f>
        <v>0</v>
      </c>
      <c r="E52" s="21" t="s">
        <v>77</v>
      </c>
      <c r="F52" s="25">
        <f>+BPU!F52</f>
        <v>0</v>
      </c>
      <c r="G52" s="39">
        <f>+BPU!G52</f>
        <v>0</v>
      </c>
      <c r="H52" s="25">
        <f>+BPU!H52</f>
        <v>0</v>
      </c>
      <c r="I52" s="38" t="s">
        <v>96</v>
      </c>
      <c r="J52" s="38" t="s">
        <v>96</v>
      </c>
    </row>
    <row r="53" spans="1:12" x14ac:dyDescent="0.25">
      <c r="A53" s="5">
        <v>46</v>
      </c>
      <c r="B53" t="s">
        <v>36</v>
      </c>
      <c r="C53" s="39">
        <f>+BPU!C53</f>
        <v>0</v>
      </c>
      <c r="D53" s="39">
        <f>+BPU!D53</f>
        <v>0</v>
      </c>
      <c r="E53" s="21" t="s">
        <v>77</v>
      </c>
      <c r="F53" s="25">
        <f>+BPU!F53</f>
        <v>0</v>
      </c>
      <c r="G53" s="39">
        <f>+BPU!G53</f>
        <v>0</v>
      </c>
      <c r="H53" s="25">
        <f>+BPU!H53</f>
        <v>0</v>
      </c>
      <c r="I53" s="38" t="s">
        <v>96</v>
      </c>
      <c r="J53" s="38" t="s">
        <v>96</v>
      </c>
    </row>
    <row r="54" spans="1:12" x14ac:dyDescent="0.25">
      <c r="A54" s="5">
        <v>47</v>
      </c>
      <c r="B54" t="s">
        <v>37</v>
      </c>
      <c r="C54" s="39">
        <f>+BPU!C54</f>
        <v>0</v>
      </c>
      <c r="D54" s="39">
        <f>+BPU!D54</f>
        <v>0</v>
      </c>
      <c r="E54" s="21" t="s">
        <v>77</v>
      </c>
      <c r="F54" s="25">
        <f>+BPU!F54</f>
        <v>0</v>
      </c>
      <c r="G54" s="39">
        <f>+BPU!G54</f>
        <v>0</v>
      </c>
      <c r="H54" s="25">
        <f>+BPU!H54</f>
        <v>0</v>
      </c>
      <c r="I54" s="38" t="s">
        <v>96</v>
      </c>
      <c r="J54" s="38" t="s">
        <v>96</v>
      </c>
      <c r="L54" t="s">
        <v>92</v>
      </c>
    </row>
    <row r="55" spans="1:12" x14ac:dyDescent="0.25">
      <c r="A55" s="5">
        <v>48</v>
      </c>
      <c r="B55" t="s">
        <v>38</v>
      </c>
      <c r="C55" s="39">
        <f>+BPU!C55</f>
        <v>0</v>
      </c>
      <c r="D55" s="39">
        <f>+BPU!D55</f>
        <v>0</v>
      </c>
      <c r="E55" s="21" t="s">
        <v>77</v>
      </c>
      <c r="F55" s="25">
        <f>+BPU!F55</f>
        <v>0</v>
      </c>
      <c r="G55" s="39">
        <f>+BPU!G55</f>
        <v>0</v>
      </c>
      <c r="H55" s="25">
        <f>+BPU!H55</f>
        <v>0</v>
      </c>
      <c r="I55" s="38" t="s">
        <v>96</v>
      </c>
      <c r="J55" s="38" t="s">
        <v>96</v>
      </c>
    </row>
    <row r="56" spans="1:12" x14ac:dyDescent="0.25">
      <c r="A56" s="5">
        <v>49</v>
      </c>
      <c r="B56" t="s">
        <v>39</v>
      </c>
      <c r="C56" s="39">
        <f>+BPU!C56</f>
        <v>0</v>
      </c>
      <c r="D56" s="39">
        <f>+BPU!D56</f>
        <v>0</v>
      </c>
      <c r="E56" s="21" t="s">
        <v>77</v>
      </c>
      <c r="F56" s="25">
        <f>+BPU!F56</f>
        <v>0</v>
      </c>
      <c r="G56" s="39">
        <f>+BPU!G56</f>
        <v>0</v>
      </c>
      <c r="H56" s="25">
        <f>+BPU!H56</f>
        <v>0</v>
      </c>
      <c r="I56" s="38" t="s">
        <v>96</v>
      </c>
      <c r="J56" s="38" t="s">
        <v>96</v>
      </c>
      <c r="L56" t="s">
        <v>92</v>
      </c>
    </row>
    <row r="57" spans="1:12" x14ac:dyDescent="0.25">
      <c r="A57" s="5">
        <v>50</v>
      </c>
      <c r="B57" t="s">
        <v>40</v>
      </c>
      <c r="C57" s="39">
        <f>+BPU!C57</f>
        <v>0</v>
      </c>
      <c r="D57" s="39">
        <f>+BPU!D57</f>
        <v>0</v>
      </c>
      <c r="E57" s="21" t="s">
        <v>77</v>
      </c>
      <c r="F57" s="25">
        <f>+BPU!F57</f>
        <v>0</v>
      </c>
      <c r="G57" s="39">
        <f>+BPU!G57</f>
        <v>0</v>
      </c>
      <c r="H57" s="25">
        <f>+BPU!H57</f>
        <v>0</v>
      </c>
      <c r="I57" s="38" t="s">
        <v>96</v>
      </c>
      <c r="J57" s="38" t="s">
        <v>96</v>
      </c>
      <c r="L57" t="s">
        <v>92</v>
      </c>
    </row>
    <row r="58" spans="1:12" x14ac:dyDescent="0.25">
      <c r="A58" s="5">
        <v>51</v>
      </c>
      <c r="B58" t="s">
        <v>41</v>
      </c>
      <c r="C58" s="39">
        <f>+BPU!C58</f>
        <v>0</v>
      </c>
      <c r="D58" s="39">
        <f>+BPU!D58</f>
        <v>0</v>
      </c>
      <c r="E58" s="21" t="s">
        <v>77</v>
      </c>
      <c r="F58" s="25">
        <f>+BPU!F58</f>
        <v>0</v>
      </c>
      <c r="G58" s="39">
        <f>+BPU!G58</f>
        <v>0</v>
      </c>
      <c r="H58" s="25">
        <f>+BPU!H58</f>
        <v>0</v>
      </c>
      <c r="I58" s="38" t="s">
        <v>96</v>
      </c>
      <c r="J58" s="38" t="s">
        <v>96</v>
      </c>
    </row>
    <row r="59" spans="1:12" x14ac:dyDescent="0.25">
      <c r="A59" s="5">
        <v>52</v>
      </c>
      <c r="B59" t="s">
        <v>42</v>
      </c>
      <c r="C59" s="39">
        <f>+BPU!C59</f>
        <v>0</v>
      </c>
      <c r="D59" s="39">
        <f>+BPU!D59</f>
        <v>0</v>
      </c>
      <c r="E59" s="21" t="s">
        <v>77</v>
      </c>
      <c r="F59" s="25">
        <f>+BPU!F59</f>
        <v>0</v>
      </c>
      <c r="G59" s="39">
        <f>+BPU!G59</f>
        <v>0</v>
      </c>
      <c r="H59" s="25">
        <f>+BPU!H59</f>
        <v>0</v>
      </c>
      <c r="I59" s="38" t="s">
        <v>96</v>
      </c>
      <c r="J59" s="38" t="s">
        <v>96</v>
      </c>
    </row>
    <row r="60" spans="1:12" x14ac:dyDescent="0.25">
      <c r="A60" s="5">
        <v>53</v>
      </c>
      <c r="B60" t="s">
        <v>43</v>
      </c>
      <c r="C60" s="39">
        <f>+BPU!C60</f>
        <v>0</v>
      </c>
      <c r="D60" s="39">
        <f>+BPU!D60</f>
        <v>0</v>
      </c>
      <c r="E60" s="21" t="s">
        <v>77</v>
      </c>
      <c r="F60" s="25">
        <f>+BPU!F60</f>
        <v>0</v>
      </c>
      <c r="G60" s="39">
        <f>+BPU!G60</f>
        <v>0</v>
      </c>
      <c r="H60" s="25">
        <f>+BPU!H60</f>
        <v>0</v>
      </c>
      <c r="I60" s="38" t="s">
        <v>96</v>
      </c>
      <c r="J60" s="38" t="s">
        <v>96</v>
      </c>
    </row>
    <row r="61" spans="1:12" x14ac:dyDescent="0.25">
      <c r="A61" s="5">
        <v>54</v>
      </c>
      <c r="B61" t="s">
        <v>44</v>
      </c>
      <c r="C61" s="39">
        <f>+BPU!C61</f>
        <v>0</v>
      </c>
      <c r="D61" s="39">
        <f>+BPU!D61</f>
        <v>0</v>
      </c>
      <c r="E61" s="21" t="s">
        <v>77</v>
      </c>
      <c r="F61" s="25">
        <f>+BPU!F61</f>
        <v>0</v>
      </c>
      <c r="G61" s="39">
        <f>+BPU!G61</f>
        <v>0</v>
      </c>
      <c r="H61" s="25">
        <f>+BPU!H61</f>
        <v>0</v>
      </c>
      <c r="I61" s="38" t="s">
        <v>96</v>
      </c>
      <c r="J61" s="38" t="s">
        <v>96</v>
      </c>
    </row>
    <row r="62" spans="1:12" x14ac:dyDescent="0.25">
      <c r="A62" s="5">
        <v>55</v>
      </c>
      <c r="B62" t="s">
        <v>45</v>
      </c>
      <c r="C62" s="39">
        <f>+BPU!C62</f>
        <v>0</v>
      </c>
      <c r="D62" s="39">
        <f>+BPU!D62</f>
        <v>0</v>
      </c>
      <c r="E62" s="21" t="s">
        <v>77</v>
      </c>
      <c r="F62" s="25">
        <f>+BPU!F62</f>
        <v>0</v>
      </c>
      <c r="G62" s="39">
        <f>+BPU!G62</f>
        <v>0</v>
      </c>
      <c r="H62" s="25">
        <f>+BPU!H62</f>
        <v>0</v>
      </c>
      <c r="I62" s="25">
        <f>+BPU!I62</f>
        <v>0</v>
      </c>
      <c r="J62" s="25">
        <f>+BPU!J62</f>
        <v>0</v>
      </c>
    </row>
    <row r="63" spans="1:12" x14ac:dyDescent="0.25">
      <c r="A63" s="5">
        <v>56</v>
      </c>
      <c r="B63" t="s">
        <v>78</v>
      </c>
      <c r="C63" s="39">
        <f>+BPU!C63</f>
        <v>0</v>
      </c>
      <c r="D63" s="39">
        <f>+BPU!D63</f>
        <v>0</v>
      </c>
      <c r="E63" s="21" t="s">
        <v>79</v>
      </c>
      <c r="F63" s="25">
        <f>+BPU!F63</f>
        <v>0</v>
      </c>
      <c r="G63" s="39">
        <f>+BPU!G63</f>
        <v>0</v>
      </c>
      <c r="H63" s="25">
        <f>+BPU!H63</f>
        <v>0</v>
      </c>
      <c r="I63" s="38" t="s">
        <v>96</v>
      </c>
      <c r="J63" s="38" t="s">
        <v>96</v>
      </c>
    </row>
    <row r="64" spans="1:12" x14ac:dyDescent="0.25">
      <c r="A64" s="5">
        <v>57</v>
      </c>
      <c r="B64" t="s">
        <v>46</v>
      </c>
      <c r="C64" s="39">
        <f>+BPU!C64</f>
        <v>0</v>
      </c>
      <c r="D64" s="39">
        <f>+BPU!D64</f>
        <v>0</v>
      </c>
      <c r="E64" s="21" t="s">
        <v>77</v>
      </c>
      <c r="F64" s="25">
        <f>+BPU!F64</f>
        <v>0</v>
      </c>
      <c r="G64" s="39">
        <f>+BPU!G64</f>
        <v>0</v>
      </c>
      <c r="H64" s="25">
        <f>+BPU!H64</f>
        <v>0</v>
      </c>
      <c r="I64" s="38" t="s">
        <v>96</v>
      </c>
      <c r="J64" s="38" t="s">
        <v>96</v>
      </c>
    </row>
    <row r="65" spans="1:10" x14ac:dyDescent="0.25">
      <c r="A65" s="5">
        <v>58</v>
      </c>
      <c r="B65" t="s">
        <v>73</v>
      </c>
      <c r="C65" s="39">
        <f>+BPU!C65</f>
        <v>0</v>
      </c>
      <c r="D65" s="39">
        <f>+BPU!D65</f>
        <v>0</v>
      </c>
      <c r="E65" s="21" t="s">
        <v>77</v>
      </c>
      <c r="F65" s="25">
        <f>+BPU!F65</f>
        <v>0</v>
      </c>
      <c r="G65" s="39">
        <f>+BPU!G65</f>
        <v>0</v>
      </c>
      <c r="H65" s="25">
        <f>+BPU!H65</f>
        <v>0</v>
      </c>
      <c r="I65" s="38" t="s">
        <v>96</v>
      </c>
      <c r="J65" s="38" t="s">
        <v>96</v>
      </c>
    </row>
    <row r="66" spans="1:10" x14ac:dyDescent="0.25">
      <c r="A66" s="5">
        <v>59</v>
      </c>
      <c r="B66" t="s">
        <v>74</v>
      </c>
      <c r="C66" s="39">
        <f>+BPU!C66</f>
        <v>0</v>
      </c>
      <c r="D66" s="39">
        <f>+BPU!D66</f>
        <v>0</v>
      </c>
      <c r="E66" s="21" t="s">
        <v>77</v>
      </c>
      <c r="F66" s="25">
        <f>+BPU!F66</f>
        <v>0</v>
      </c>
      <c r="G66" s="39">
        <f>+BPU!G66</f>
        <v>0</v>
      </c>
      <c r="H66" s="25">
        <f>+BPU!H66</f>
        <v>0</v>
      </c>
      <c r="I66" s="38" t="s">
        <v>96</v>
      </c>
      <c r="J66" s="38" t="s">
        <v>96</v>
      </c>
    </row>
    <row r="67" spans="1:10" x14ac:dyDescent="0.25">
      <c r="A67" s="5">
        <v>60</v>
      </c>
      <c r="B67" t="s">
        <v>47</v>
      </c>
      <c r="C67" s="39">
        <f>+BPU!C67</f>
        <v>0</v>
      </c>
      <c r="D67" s="39">
        <f>+BPU!D67</f>
        <v>0</v>
      </c>
      <c r="E67" s="21" t="s">
        <v>77</v>
      </c>
      <c r="F67" s="25">
        <f>+BPU!F67</f>
        <v>0</v>
      </c>
      <c r="G67" s="39">
        <f>+BPU!G67</f>
        <v>0</v>
      </c>
      <c r="H67" s="25">
        <f>+BPU!H67</f>
        <v>0</v>
      </c>
      <c r="I67" s="38" t="s">
        <v>96</v>
      </c>
      <c r="J67" s="38" t="s">
        <v>96</v>
      </c>
    </row>
    <row r="68" spans="1:10" x14ac:dyDescent="0.25">
      <c r="A68" s="5">
        <v>61</v>
      </c>
      <c r="B68" t="s">
        <v>75</v>
      </c>
      <c r="C68" s="39">
        <f>+BPU!C68</f>
        <v>0</v>
      </c>
      <c r="D68" s="39">
        <f>+BPU!D68</f>
        <v>0</v>
      </c>
      <c r="E68" s="21" t="s">
        <v>77</v>
      </c>
      <c r="F68" s="25">
        <f>+BPU!F68</f>
        <v>0</v>
      </c>
      <c r="G68" s="39">
        <f>+BPU!G68</f>
        <v>0</v>
      </c>
      <c r="H68" s="25">
        <f>+BPU!H68</f>
        <v>0</v>
      </c>
      <c r="I68" s="38" t="s">
        <v>96</v>
      </c>
      <c r="J68" s="38" t="s">
        <v>96</v>
      </c>
    </row>
    <row r="69" spans="1:10" x14ac:dyDescent="0.25">
      <c r="A69" s="5">
        <v>62</v>
      </c>
      <c r="B69" t="s">
        <v>48</v>
      </c>
      <c r="C69" s="39">
        <f>+BPU!C69</f>
        <v>0</v>
      </c>
      <c r="D69" s="39">
        <f>+BPU!D69</f>
        <v>0</v>
      </c>
      <c r="E69" s="21" t="s">
        <v>77</v>
      </c>
      <c r="F69" s="25">
        <f>+BPU!F69</f>
        <v>0</v>
      </c>
      <c r="G69" s="39">
        <f>+BPU!G69</f>
        <v>0</v>
      </c>
      <c r="H69" s="25">
        <f>+BPU!H69</f>
        <v>0</v>
      </c>
      <c r="I69" s="38" t="s">
        <v>96</v>
      </c>
      <c r="J69" s="38" t="s">
        <v>96</v>
      </c>
    </row>
    <row r="70" spans="1:10" x14ac:dyDescent="0.25">
      <c r="A70" s="5">
        <v>63</v>
      </c>
      <c r="B70" t="s">
        <v>76</v>
      </c>
      <c r="C70" s="39">
        <f>+BPU!C70</f>
        <v>0</v>
      </c>
      <c r="D70" s="39">
        <f>+BPU!D70</f>
        <v>0</v>
      </c>
      <c r="E70" s="21" t="s">
        <v>77</v>
      </c>
      <c r="F70" s="25">
        <f>+BPU!F70</f>
        <v>0</v>
      </c>
      <c r="G70" s="39">
        <f>+BPU!G70</f>
        <v>0</v>
      </c>
      <c r="H70" s="25">
        <f>+BPU!H70</f>
        <v>0</v>
      </c>
      <c r="I70" s="38" t="s">
        <v>96</v>
      </c>
      <c r="J70" s="38" t="s">
        <v>96</v>
      </c>
    </row>
    <row r="71" spans="1:10" x14ac:dyDescent="0.25">
      <c r="A71" s="5">
        <v>64</v>
      </c>
      <c r="B71" t="s">
        <v>49</v>
      </c>
      <c r="C71" s="39">
        <f>+BPU!C71</f>
        <v>0</v>
      </c>
      <c r="D71" s="39">
        <f>+BPU!D71</f>
        <v>0</v>
      </c>
      <c r="E71" s="21" t="s">
        <v>77</v>
      </c>
      <c r="F71" s="25">
        <f>+BPU!F71</f>
        <v>0</v>
      </c>
      <c r="G71" s="39">
        <f>+BPU!G71</f>
        <v>0</v>
      </c>
      <c r="H71" s="25">
        <f>+BPU!H71</f>
        <v>0</v>
      </c>
      <c r="I71" s="38" t="s">
        <v>96</v>
      </c>
      <c r="J71" s="38" t="s">
        <v>96</v>
      </c>
    </row>
  </sheetData>
  <autoFilter ref="A7:K37" xr:uid="{00000000-0001-0000-0300-000000000000}">
    <sortState xmlns:xlrd2="http://schemas.microsoft.com/office/spreadsheetml/2017/richdata2" ref="A8:K31">
      <sortCondition sortBy="fontColor" ref="B7:B31" dxfId="2"/>
    </sortState>
  </autoFilter>
  <mergeCells count="2">
    <mergeCell ref="A4:B4"/>
    <mergeCell ref="C5:G5"/>
  </mergeCells>
  <conditionalFormatting sqref="I8:J26 C8:H71 I46:J46 I62:J62">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
  <sheetViews>
    <sheetView showGridLines="0" workbookViewId="0">
      <selection activeCell="E13" sqref="E13"/>
    </sheetView>
  </sheetViews>
  <sheetFormatPr baseColWidth="10" defaultRowHeight="15" x14ac:dyDescent="0.25"/>
  <cols>
    <col min="1" max="1" width="61.5703125" customWidth="1"/>
    <col min="2" max="2" width="37.140625" customWidth="1"/>
    <col min="3" max="3" width="39.7109375" customWidth="1"/>
    <col min="5" max="5" width="48.5703125" customWidth="1"/>
  </cols>
  <sheetData>
    <row r="1" spans="1:5" ht="68.25" customHeight="1" x14ac:dyDescent="0.25"/>
    <row r="2" spans="1:5" ht="19.5" customHeight="1" x14ac:dyDescent="0.25"/>
    <row r="3" spans="1:5" ht="21" x14ac:dyDescent="0.35">
      <c r="A3" s="40" t="str">
        <f>'Consignes '!I4</f>
        <v>Lot 08.  fruits et légumes bio (frais )</v>
      </c>
      <c r="B3" s="40"/>
      <c r="C3" s="37" t="str">
        <f>'Consignes '!J2</f>
        <v>xxxxxxxxxxxxxxxxxxxxxxxxxxxxxx</v>
      </c>
    </row>
    <row r="4" spans="1:5" ht="18.75" x14ac:dyDescent="0.25">
      <c r="A4" s="16" t="s">
        <v>2</v>
      </c>
      <c r="B4" s="15" t="s">
        <v>4</v>
      </c>
    </row>
    <row r="5" spans="1:5" ht="28.5" customHeight="1" x14ac:dyDescent="0.25">
      <c r="A5" s="17" t="s">
        <v>5</v>
      </c>
      <c r="B5" s="23">
        <v>0</v>
      </c>
      <c r="C5" s="10" t="s">
        <v>9</v>
      </c>
    </row>
    <row r="6" spans="1:5" ht="21" x14ac:dyDescent="0.35">
      <c r="B6" s="28" t="s">
        <v>14</v>
      </c>
    </row>
    <row r="7" spans="1:5" ht="57" customHeight="1" x14ac:dyDescent="0.25">
      <c r="A7" s="16" t="s">
        <v>2</v>
      </c>
      <c r="B7" s="15" t="s">
        <v>16</v>
      </c>
      <c r="C7" s="15" t="s">
        <v>4</v>
      </c>
      <c r="D7" s="41" t="s">
        <v>3</v>
      </c>
      <c r="E7" s="41"/>
    </row>
    <row r="8" spans="1:5" ht="23.25" x14ac:dyDescent="0.25">
      <c r="A8" s="17" t="s">
        <v>13</v>
      </c>
      <c r="B8" s="17"/>
      <c r="C8" s="23">
        <v>0</v>
      </c>
    </row>
    <row r="9" spans="1:5" ht="23.25" x14ac:dyDescent="0.25">
      <c r="A9" s="17" t="s">
        <v>13</v>
      </c>
      <c r="B9" s="17"/>
      <c r="C9" s="23">
        <v>0</v>
      </c>
    </row>
    <row r="10" spans="1:5" ht="23.25" x14ac:dyDescent="0.25">
      <c r="A10" s="17" t="s">
        <v>13</v>
      </c>
      <c r="B10" s="17"/>
      <c r="C10" s="23">
        <v>0</v>
      </c>
    </row>
    <row r="11" spans="1:5" ht="23.25" x14ac:dyDescent="0.25">
      <c r="A11" s="17" t="s">
        <v>13</v>
      </c>
      <c r="B11" s="17"/>
      <c r="C11" s="23">
        <v>0</v>
      </c>
    </row>
    <row r="12" spans="1:5" ht="23.25" x14ac:dyDescent="0.25">
      <c r="A12" s="17" t="s">
        <v>13</v>
      </c>
      <c r="B12" s="17"/>
      <c r="C12" s="23">
        <v>0</v>
      </c>
    </row>
    <row r="13" spans="1:5" ht="23.25" x14ac:dyDescent="0.25">
      <c r="A13" s="17" t="s">
        <v>13</v>
      </c>
      <c r="B13" s="17"/>
      <c r="C13" s="23">
        <v>0</v>
      </c>
    </row>
    <row r="14" spans="1:5" ht="23.25" x14ac:dyDescent="0.25">
      <c r="A14" s="17" t="s">
        <v>13</v>
      </c>
      <c r="B14" s="17"/>
      <c r="C14" s="23">
        <v>0</v>
      </c>
    </row>
    <row r="15" spans="1:5" ht="23.25" x14ac:dyDescent="0.25">
      <c r="A15" s="17" t="s">
        <v>13</v>
      </c>
      <c r="B15" s="17"/>
      <c r="C15" s="23">
        <v>0</v>
      </c>
    </row>
    <row r="16" spans="1:5" ht="23.25" x14ac:dyDescent="0.25">
      <c r="A16" s="17" t="s">
        <v>13</v>
      </c>
      <c r="B16" s="17"/>
      <c r="C16" s="23">
        <v>0</v>
      </c>
    </row>
    <row r="17" spans="1:3" ht="23.25" x14ac:dyDescent="0.25">
      <c r="A17" s="17" t="s">
        <v>13</v>
      </c>
      <c r="B17" s="17"/>
      <c r="C17" s="23">
        <v>0</v>
      </c>
    </row>
    <row r="18" spans="1:3" ht="23.25" x14ac:dyDescent="0.25">
      <c r="A18" s="17" t="s">
        <v>13</v>
      </c>
      <c r="B18" s="17"/>
      <c r="C18" s="23">
        <v>0</v>
      </c>
    </row>
    <row r="19" spans="1:3" ht="23.25" x14ac:dyDescent="0.25">
      <c r="A19" s="17" t="s">
        <v>13</v>
      </c>
      <c r="B19" s="17"/>
      <c r="C19" s="23">
        <v>0</v>
      </c>
    </row>
    <row r="20" spans="1:3" ht="23.25" x14ac:dyDescent="0.25">
      <c r="A20" s="17" t="s">
        <v>13</v>
      </c>
      <c r="B20" s="17"/>
      <c r="C20" s="23">
        <v>0</v>
      </c>
    </row>
    <row r="21" spans="1:3" ht="23.25" x14ac:dyDescent="0.25">
      <c r="A21" s="17" t="s">
        <v>13</v>
      </c>
      <c r="B21" s="17"/>
      <c r="C21" s="23">
        <v>0</v>
      </c>
    </row>
    <row r="22" spans="1:3" ht="23.25" x14ac:dyDescent="0.25">
      <c r="A22" s="17" t="s">
        <v>13</v>
      </c>
      <c r="B22" s="17"/>
      <c r="C22" s="23">
        <v>0</v>
      </c>
    </row>
    <row r="23" spans="1:3" ht="23.25" x14ac:dyDescent="0.25">
      <c r="A23" s="17" t="s">
        <v>13</v>
      </c>
      <c r="B23" s="17"/>
      <c r="C23" s="23">
        <v>0</v>
      </c>
    </row>
    <row r="24" spans="1:3" ht="23.25" x14ac:dyDescent="0.25">
      <c r="A24" s="17" t="s">
        <v>13</v>
      </c>
      <c r="B24" s="17"/>
      <c r="C24" s="23">
        <v>0</v>
      </c>
    </row>
    <row r="25" spans="1:3" ht="23.25" x14ac:dyDescent="0.25">
      <c r="A25" s="17" t="s">
        <v>13</v>
      </c>
      <c r="B25" s="17"/>
      <c r="C25" s="23">
        <v>0</v>
      </c>
    </row>
    <row r="26" spans="1:3" ht="23.25" x14ac:dyDescent="0.25">
      <c r="A26" s="17" t="s">
        <v>13</v>
      </c>
      <c r="B26" s="17"/>
      <c r="C26" s="23">
        <v>0</v>
      </c>
    </row>
    <row r="27" spans="1:3" ht="23.25" x14ac:dyDescent="0.25">
      <c r="A27" s="17" t="s">
        <v>13</v>
      </c>
      <c r="B27" s="17"/>
      <c r="C27" s="23">
        <v>0</v>
      </c>
    </row>
    <row r="28" spans="1:3" ht="23.25" x14ac:dyDescent="0.25">
      <c r="A28" s="17" t="s">
        <v>13</v>
      </c>
      <c r="B28" s="17"/>
      <c r="C28" s="23">
        <v>0</v>
      </c>
    </row>
    <row r="29" spans="1:3" ht="23.25" x14ac:dyDescent="0.25">
      <c r="A29" s="17" t="s">
        <v>13</v>
      </c>
      <c r="B29" s="17"/>
      <c r="C29" s="23">
        <v>0</v>
      </c>
    </row>
    <row r="30" spans="1:3" ht="23.25" x14ac:dyDescent="0.25">
      <c r="A30" s="17" t="s">
        <v>13</v>
      </c>
      <c r="B30" s="17"/>
      <c r="C30" s="23">
        <v>0</v>
      </c>
    </row>
    <row r="31" spans="1:3" ht="23.25" x14ac:dyDescent="0.25">
      <c r="A31" s="17" t="s">
        <v>13</v>
      </c>
      <c r="B31" s="17"/>
      <c r="C31" s="23">
        <v>0</v>
      </c>
    </row>
    <row r="32" spans="1:3" ht="23.25" x14ac:dyDescent="0.25">
      <c r="A32" s="17" t="s">
        <v>13</v>
      </c>
      <c r="B32" s="17"/>
      <c r="C32" s="23">
        <v>0</v>
      </c>
    </row>
    <row r="33" spans="1:3" ht="23.25" x14ac:dyDescent="0.25">
      <c r="A33" s="17" t="s">
        <v>13</v>
      </c>
      <c r="B33" s="17"/>
      <c r="C33" s="23">
        <v>0</v>
      </c>
    </row>
    <row r="34" spans="1:3" ht="23.25" x14ac:dyDescent="0.25">
      <c r="A34" s="17" t="s">
        <v>13</v>
      </c>
      <c r="B34" s="17"/>
      <c r="C34" s="23">
        <v>0</v>
      </c>
    </row>
    <row r="35" spans="1:3" ht="23.25" x14ac:dyDescent="0.25">
      <c r="A35" s="17" t="s">
        <v>13</v>
      </c>
      <c r="B35" s="17"/>
      <c r="C35" s="23">
        <v>0</v>
      </c>
    </row>
    <row r="36" spans="1:3" ht="23.25" x14ac:dyDescent="0.25">
      <c r="A36" s="17" t="s">
        <v>13</v>
      </c>
      <c r="B36" s="17"/>
      <c r="C36" s="23">
        <v>0</v>
      </c>
    </row>
    <row r="37" spans="1:3" ht="23.25" x14ac:dyDescent="0.25">
      <c r="A37" s="17" t="s">
        <v>13</v>
      </c>
      <c r="B37" s="17"/>
      <c r="C37" s="23">
        <v>0</v>
      </c>
    </row>
    <row r="38" spans="1:3" ht="23.25" x14ac:dyDescent="0.25">
      <c r="A38" s="17" t="s">
        <v>13</v>
      </c>
      <c r="B38" s="17"/>
      <c r="C38" s="23">
        <v>0</v>
      </c>
    </row>
    <row r="39" spans="1:3" ht="23.25" x14ac:dyDescent="0.25">
      <c r="A39" s="17" t="s">
        <v>13</v>
      </c>
      <c r="B39" s="17"/>
      <c r="C39" s="23">
        <v>0</v>
      </c>
    </row>
  </sheetData>
  <mergeCells count="2">
    <mergeCell ref="A3:B3"/>
    <mergeCell ref="D7:E7"/>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0</v>
      </c>
    </row>
    <row r="4" spans="1:1" x14ac:dyDescent="0.25">
      <c r="A4"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2026-03-06T10:23:31Z</dcterms:modified>
</cp:coreProperties>
</file>